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 tabRatio="692" firstSheet="5" activeTab="5"/>
  </bookViews>
  <sheets>
    <sheet name="42_лот_(льготники)+" sheetId="4" state="hidden" r:id="rId1"/>
    <sheet name="42_лот_(ХозСпособ)" sheetId="5" state="hidden" r:id="rId2"/>
    <sheet name="42_лот_(ЗЭС,ЮЭС)" sheetId="7" state="hidden" r:id="rId3"/>
    <sheet name="42_лот_(ЦЭС_весь)" sheetId="8" state="hidden" r:id="rId4"/>
    <sheet name="42_лот_(ЦЭС_Северо-Восток)" sheetId="9" state="hidden" r:id="rId5"/>
    <sheet name="42_лот_(ЦЭС_Юго-Зап,ЗЭС,ЮЭС)" sheetId="10" r:id="rId6"/>
    <sheet name="42_лот_(льготники)" sheetId="2" state="hidden" r:id="rId7"/>
  </sheets>
  <definedNames>
    <definedName name="_xlnm._FilterDatabase" localSheetId="2" hidden="1">'42_лот_(ЗЭС,ЮЭС)'!$A$2:$BV$2</definedName>
    <definedName name="_xlnm._FilterDatabase" localSheetId="6" hidden="1">'42_лот_(льготники)'!$A$2:$AZ$14</definedName>
    <definedName name="_xlnm._FilterDatabase" localSheetId="0" hidden="1">'42_лот_(льготники)+'!$A$2:$BV$2</definedName>
    <definedName name="_xlnm._FilterDatabase" localSheetId="1" hidden="1">'42_лот_(ХозСпособ)'!$A$2:$BV$2</definedName>
    <definedName name="_xlnm._FilterDatabase" localSheetId="3" hidden="1">'42_лот_(ЦЭС_весь)'!$A$2:$BV$2</definedName>
    <definedName name="_xlnm._FilterDatabase" localSheetId="4" hidden="1">'42_лот_(ЦЭС_Северо-Восток)'!$A$2:$BV$110</definedName>
    <definedName name="_xlnm._FilterDatabase" localSheetId="5" hidden="1">'42_лот_(ЦЭС_Юго-Зап,ЗЭС,ЮЭС)'!$A$2:$BV$2</definedName>
    <definedName name="_xlnm.Print_Titles" localSheetId="2">'42_лот_(ЗЭС,ЮЭС)'!$2:$2</definedName>
    <definedName name="_xlnm.Print_Titles" localSheetId="6">'42_лот_(льготники)'!$2:$2</definedName>
    <definedName name="_xlnm.Print_Titles" localSheetId="0">'42_лот_(льготники)+'!$2:$2</definedName>
    <definedName name="_xlnm.Print_Titles" localSheetId="1">'42_лот_(ХозСпособ)'!$2:$2</definedName>
    <definedName name="_xlnm.Print_Titles" localSheetId="3">'42_лот_(ЦЭС_весь)'!$2:$2</definedName>
    <definedName name="_xlnm.Print_Titles" localSheetId="4">'42_лот_(ЦЭС_Северо-Восток)'!$2:$2</definedName>
    <definedName name="_xlnm.Print_Titles" localSheetId="5">'42_лот_(ЦЭС_Юго-Зап,ЗЭС,ЮЭС)'!$2:$2</definedName>
    <definedName name="_xlnm.Print_Area" localSheetId="2">'42_лот_(ЗЭС,ЮЭС)'!$A$1:$BU$23</definedName>
    <definedName name="_xlnm.Print_Area" localSheetId="6">'42_лот_(льготники)'!$A$1:$AZ$145</definedName>
    <definedName name="_xlnm.Print_Area" localSheetId="0">'42_лот_(льготники)+'!$A$1:$BU$276</definedName>
    <definedName name="_xlnm.Print_Area" localSheetId="1">'42_лот_(ХозСпособ)'!$A$1:$BU$63</definedName>
    <definedName name="_xlnm.Print_Area" localSheetId="3">'42_лот_(ЦЭС_весь)'!$A$1:$BU$154</definedName>
    <definedName name="_xlnm.Print_Area" localSheetId="4">'42_лот_(ЦЭС_Северо-Восток)'!$A$1:$BU$110</definedName>
    <definedName name="_xlnm.Print_Area" localSheetId="5">'42_лот_(ЦЭС_Юго-Зап,ЗЭС,ЮЭС)'!$A$1:$BU$72</definedName>
  </definedNames>
  <calcPr calcId="145621"/>
</workbook>
</file>

<file path=xl/calcChain.xml><?xml version="1.0" encoding="utf-8"?>
<calcChain xmlns="http://schemas.openxmlformats.org/spreadsheetml/2006/main">
  <c r="BS66" i="10" l="1"/>
  <c r="BS65" i="10"/>
  <c r="BS64" i="10"/>
  <c r="BS63" i="10"/>
  <c r="BS62" i="10"/>
  <c r="BS61" i="10"/>
  <c r="BS60" i="10"/>
  <c r="BS59" i="10"/>
  <c r="BS57" i="10"/>
  <c r="BS56" i="10"/>
  <c r="BS54" i="10"/>
  <c r="BS53" i="10"/>
  <c r="BS52" i="10"/>
  <c r="BS51" i="10"/>
  <c r="BS50" i="10"/>
  <c r="BS48" i="10"/>
  <c r="T53" i="10"/>
  <c r="AW49" i="10" s="1"/>
  <c r="T52" i="10"/>
  <c r="AU49" i="10" s="1"/>
  <c r="T51" i="10"/>
  <c r="AL49" i="10" s="1"/>
  <c r="R58" i="10"/>
  <c r="R55" i="10"/>
  <c r="R49" i="10"/>
  <c r="R47" i="10"/>
  <c r="O58" i="10"/>
  <c r="O55" i="10"/>
  <c r="O49" i="10"/>
  <c r="O47" i="10"/>
  <c r="M59" i="10"/>
  <c r="N59" i="10" s="1"/>
  <c r="M57" i="10"/>
  <c r="N57" i="10" s="1"/>
  <c r="M56" i="10"/>
  <c r="N56" i="10" s="1"/>
  <c r="M54" i="10"/>
  <c r="N54" i="10" s="1"/>
  <c r="M53" i="10"/>
  <c r="M52" i="10"/>
  <c r="M51" i="10"/>
  <c r="M50" i="10"/>
  <c r="N50" i="10" s="1"/>
  <c r="M48" i="10"/>
  <c r="N48" i="10" s="1"/>
  <c r="U67" i="10"/>
  <c r="V67" i="10"/>
  <c r="W67" i="10"/>
  <c r="AM67" i="10"/>
  <c r="AN67" i="10"/>
  <c r="AO67" i="10"/>
  <c r="AP67" i="10"/>
  <c r="AQ67" i="10"/>
  <c r="AR67" i="10"/>
  <c r="AS67" i="10"/>
  <c r="BQ67" i="10"/>
  <c r="BR67" i="10"/>
  <c r="U110" i="9"/>
  <c r="V110" i="9"/>
  <c r="W110" i="9"/>
  <c r="BQ110" i="9"/>
  <c r="BR110" i="9"/>
  <c r="BS46" i="10"/>
  <c r="M46" i="10"/>
  <c r="N46" i="10" s="1"/>
  <c r="R45" i="10"/>
  <c r="O45" i="10"/>
  <c r="BS44" i="10"/>
  <c r="M44" i="10"/>
  <c r="N44" i="10" s="1"/>
  <c r="BS43" i="10"/>
  <c r="S43" i="10"/>
  <c r="R43" i="10"/>
  <c r="R40" i="10" s="1"/>
  <c r="Q43" i="10"/>
  <c r="P43" i="10"/>
  <c r="M43" i="10"/>
  <c r="O42" i="10"/>
  <c r="BS39" i="10"/>
  <c r="M39" i="10"/>
  <c r="N39" i="10" s="1"/>
  <c r="R38" i="10"/>
  <c r="O38" i="10"/>
  <c r="BS37" i="10"/>
  <c r="BV37" i="10" s="1"/>
  <c r="BS36" i="10"/>
  <c r="M36" i="10"/>
  <c r="N36" i="10" s="1"/>
  <c r="R35" i="10"/>
  <c r="O35" i="10"/>
  <c r="BS34" i="10"/>
  <c r="M34" i="10"/>
  <c r="N34" i="10" s="1"/>
  <c r="R33" i="10"/>
  <c r="O33" i="10"/>
  <c r="BS32" i="10"/>
  <c r="M32" i="10"/>
  <c r="N32" i="10" s="1"/>
  <c r="R31" i="10"/>
  <c r="O31" i="10"/>
  <c r="BS30" i="10"/>
  <c r="M30" i="10"/>
  <c r="N30" i="10" s="1"/>
  <c r="R29" i="10"/>
  <c r="O29" i="10"/>
  <c r="BS28" i="10"/>
  <c r="BV28" i="10" s="1"/>
  <c r="BS27" i="10"/>
  <c r="BV27" i="10" s="1"/>
  <c r="BS26" i="10"/>
  <c r="BV26" i="10" s="1"/>
  <c r="BS25" i="10"/>
  <c r="BV25" i="10" s="1"/>
  <c r="BS24" i="10"/>
  <c r="BV24" i="10" s="1"/>
  <c r="BS23" i="10"/>
  <c r="M23" i="10"/>
  <c r="N23" i="10" s="1"/>
  <c r="R22" i="10"/>
  <c r="O22" i="10"/>
  <c r="BS21" i="10"/>
  <c r="BV21" i="10" s="1"/>
  <c r="BS20" i="10"/>
  <c r="M20" i="10"/>
  <c r="N20" i="10" s="1"/>
  <c r="R19" i="10"/>
  <c r="O19" i="10"/>
  <c r="BS18" i="10"/>
  <c r="M18" i="10"/>
  <c r="N18" i="10" s="1"/>
  <c r="R17" i="10"/>
  <c r="O17" i="10"/>
  <c r="BS16" i="10"/>
  <c r="BV16" i="10" s="1"/>
  <c r="BS15" i="10"/>
  <c r="T15" i="10"/>
  <c r="AW13" i="10" s="1"/>
  <c r="M15" i="10"/>
  <c r="BS14" i="10"/>
  <c r="Q14" i="10"/>
  <c r="T14" i="10" s="1"/>
  <c r="N14" i="10"/>
  <c r="M14" i="10"/>
  <c r="S13" i="10"/>
  <c r="R13" i="10"/>
  <c r="Q13" i="10"/>
  <c r="P13" i="10"/>
  <c r="O13" i="10"/>
  <c r="N13" i="10"/>
  <c r="BS12" i="10"/>
  <c r="M12" i="10"/>
  <c r="N12" i="10" s="1"/>
  <c r="R11" i="10"/>
  <c r="O11" i="10"/>
  <c r="N11" i="10"/>
  <c r="BS10" i="10"/>
  <c r="M10" i="10"/>
  <c r="N10" i="10" s="1"/>
  <c r="BS9" i="10"/>
  <c r="T9" i="10"/>
  <c r="BD8" i="10" s="1"/>
  <c r="M9" i="10"/>
  <c r="R8" i="10"/>
  <c r="O8" i="10"/>
  <c r="BS7" i="10"/>
  <c r="BV7" i="10" s="1"/>
  <c r="BS6" i="10"/>
  <c r="BV6" i="10" s="1"/>
  <c r="BS5" i="10"/>
  <c r="BV5" i="10" s="1"/>
  <c r="BS4" i="10"/>
  <c r="M4" i="10"/>
  <c r="N4" i="10" s="1"/>
  <c r="R3" i="10"/>
  <c r="O3" i="10"/>
  <c r="BS109" i="9"/>
  <c r="S109" i="9"/>
  <c r="R109" i="9"/>
  <c r="Q109" i="9"/>
  <c r="P109" i="9"/>
  <c r="T109" i="9" s="1"/>
  <c r="AW104" i="9" s="1"/>
  <c r="N109" i="9"/>
  <c r="M109" i="9"/>
  <c r="BS108" i="9"/>
  <c r="S108" i="9"/>
  <c r="R108" i="9"/>
  <c r="Q108" i="9"/>
  <c r="P108" i="9"/>
  <c r="M108" i="9"/>
  <c r="BS107" i="9"/>
  <c r="S107" i="9"/>
  <c r="R107" i="9"/>
  <c r="Q107" i="9"/>
  <c r="P107" i="9"/>
  <c r="N107" i="9"/>
  <c r="M107" i="9"/>
  <c r="BS106" i="9"/>
  <c r="M106" i="9"/>
  <c r="N106" i="9" s="1"/>
  <c r="BS105" i="9"/>
  <c r="S105" i="9"/>
  <c r="R105" i="9"/>
  <c r="R104" i="9" s="1"/>
  <c r="Q105" i="9"/>
  <c r="P105" i="9"/>
  <c r="N105" i="9"/>
  <c r="M105" i="9"/>
  <c r="O104" i="9"/>
  <c r="BS103" i="9"/>
  <c r="N103" i="9"/>
  <c r="S103" i="9" s="1"/>
  <c r="S102" i="9" s="1"/>
  <c r="M103" i="9"/>
  <c r="R102" i="9"/>
  <c r="O102" i="9"/>
  <c r="BS101" i="9"/>
  <c r="N101" i="9"/>
  <c r="S101" i="9" s="1"/>
  <c r="S100" i="9" s="1"/>
  <c r="M101" i="9"/>
  <c r="R100" i="9"/>
  <c r="O100" i="9"/>
  <c r="BS99" i="9"/>
  <c r="M99" i="9"/>
  <c r="N99" i="9" s="1"/>
  <c r="R98" i="9"/>
  <c r="O98" i="9"/>
  <c r="BS97" i="9"/>
  <c r="BV97" i="9" s="1"/>
  <c r="BS96" i="9"/>
  <c r="M96" i="9"/>
  <c r="N96" i="9" s="1"/>
  <c r="R95" i="9"/>
  <c r="O95" i="9"/>
  <c r="BS94" i="9"/>
  <c r="BV94" i="9" s="1"/>
  <c r="BS93" i="9"/>
  <c r="M93" i="9"/>
  <c r="N93" i="9" s="1"/>
  <c r="R92" i="9"/>
  <c r="O92" i="9"/>
  <c r="BS91" i="9"/>
  <c r="M91" i="9"/>
  <c r="N91" i="9" s="1"/>
  <c r="R90" i="9"/>
  <c r="O90" i="9"/>
  <c r="BS89" i="9"/>
  <c r="M89" i="9"/>
  <c r="N89" i="9" s="1"/>
  <c r="R88" i="9"/>
  <c r="O88" i="9"/>
  <c r="BS87" i="9"/>
  <c r="M87" i="9"/>
  <c r="N87" i="9" s="1"/>
  <c r="R86" i="9"/>
  <c r="O86" i="9"/>
  <c r="BS85" i="9"/>
  <c r="BV85" i="9" s="1"/>
  <c r="BS84" i="9"/>
  <c r="M84" i="9"/>
  <c r="N84" i="9" s="1"/>
  <c r="R83" i="9"/>
  <c r="O83" i="9"/>
  <c r="BS82" i="9"/>
  <c r="BV82" i="9" s="1"/>
  <c r="BS81" i="9"/>
  <c r="M81" i="9"/>
  <c r="N81" i="9" s="1"/>
  <c r="R80" i="9"/>
  <c r="O80" i="9"/>
  <c r="N80" i="9"/>
  <c r="BS79" i="9"/>
  <c r="M79" i="9"/>
  <c r="N79" i="9" s="1"/>
  <c r="BS78" i="9"/>
  <c r="T78" i="9"/>
  <c r="M78" i="9"/>
  <c r="BS77" i="9"/>
  <c r="Q77" i="9"/>
  <c r="T77" i="9" s="1"/>
  <c r="AU74" i="9" s="1"/>
  <c r="N77" i="9"/>
  <c r="M77" i="9"/>
  <c r="BS76" i="9"/>
  <c r="T76" i="9"/>
  <c r="M76" i="9"/>
  <c r="BS75" i="9"/>
  <c r="M75" i="9"/>
  <c r="N75" i="9" s="1"/>
  <c r="AW74" i="9"/>
  <c r="AL74" i="9"/>
  <c r="R74" i="9"/>
  <c r="O74" i="9"/>
  <c r="BS73" i="9"/>
  <c r="BV73" i="9" s="1"/>
  <c r="BS72" i="9"/>
  <c r="M72" i="9"/>
  <c r="N72" i="9" s="1"/>
  <c r="R71" i="9"/>
  <c r="O71" i="9"/>
  <c r="BS70" i="9"/>
  <c r="M70" i="9"/>
  <c r="N70" i="9" s="1"/>
  <c r="R69" i="9"/>
  <c r="O69" i="9"/>
  <c r="BS68" i="9"/>
  <c r="BV68" i="9" s="1"/>
  <c r="BS67" i="9"/>
  <c r="M67" i="9"/>
  <c r="N67" i="9" s="1"/>
  <c r="R66" i="9"/>
  <c r="O66" i="9"/>
  <c r="BS65" i="9"/>
  <c r="M65" i="9"/>
  <c r="N65" i="9" s="1"/>
  <c r="R64" i="9"/>
  <c r="O64" i="9"/>
  <c r="BS63" i="9"/>
  <c r="BV63" i="9" s="1"/>
  <c r="BS62" i="9"/>
  <c r="M62" i="9"/>
  <c r="N62" i="9" s="1"/>
  <c r="R61" i="9"/>
  <c r="O61" i="9"/>
  <c r="BS60" i="9"/>
  <c r="BV60" i="9" s="1"/>
  <c r="BS59" i="9"/>
  <c r="M59" i="9"/>
  <c r="N59" i="9" s="1"/>
  <c r="R58" i="9"/>
  <c r="O58" i="9"/>
  <c r="BS57" i="9"/>
  <c r="M57" i="9"/>
  <c r="N57" i="9" s="1"/>
  <c r="R56" i="9"/>
  <c r="O56" i="9"/>
  <c r="BS55" i="9"/>
  <c r="BV55" i="9" s="1"/>
  <c r="BS54" i="9"/>
  <c r="BV54" i="9" s="1"/>
  <c r="BS53" i="9"/>
  <c r="T53" i="9"/>
  <c r="M53" i="9"/>
  <c r="BS52" i="9"/>
  <c r="M52" i="9"/>
  <c r="N52" i="9" s="1"/>
  <c r="AL51" i="9"/>
  <c r="R51" i="9"/>
  <c r="O51" i="9"/>
  <c r="BS50" i="9"/>
  <c r="M50" i="9"/>
  <c r="N50" i="9" s="1"/>
  <c r="R49" i="9"/>
  <c r="O49" i="9"/>
  <c r="BS48" i="9"/>
  <c r="M48" i="9"/>
  <c r="N48" i="9" s="1"/>
  <c r="R47" i="9"/>
  <c r="O47" i="9"/>
  <c r="BS46" i="9"/>
  <c r="M46" i="9"/>
  <c r="N46" i="9" s="1"/>
  <c r="R45" i="9"/>
  <c r="O45" i="9"/>
  <c r="BS44" i="9"/>
  <c r="M44" i="9"/>
  <c r="N44" i="9" s="1"/>
  <c r="R43" i="9"/>
  <c r="O43" i="9"/>
  <c r="BS42" i="9"/>
  <c r="T42" i="9"/>
  <c r="AW40" i="9" s="1"/>
  <c r="M42" i="9"/>
  <c r="BS41" i="9"/>
  <c r="T41" i="9"/>
  <c r="T40" i="9" s="1"/>
  <c r="M41" i="9"/>
  <c r="S40" i="9"/>
  <c r="R40" i="9"/>
  <c r="Q40" i="9"/>
  <c r="P40" i="9"/>
  <c r="O40" i="9"/>
  <c r="N40" i="9"/>
  <c r="BS39" i="9"/>
  <c r="M39" i="9"/>
  <c r="N39" i="9" s="1"/>
  <c r="R38" i="9"/>
  <c r="O38" i="9"/>
  <c r="BS37" i="9"/>
  <c r="M37" i="9"/>
  <c r="N37" i="9" s="1"/>
  <c r="R36" i="9"/>
  <c r="O36" i="9"/>
  <c r="BS35" i="9"/>
  <c r="BV35" i="9" s="1"/>
  <c r="BS34" i="9"/>
  <c r="M34" i="9"/>
  <c r="N34" i="9" s="1"/>
  <c r="R33" i="9"/>
  <c r="O33" i="9"/>
  <c r="BS32" i="9"/>
  <c r="M32" i="9"/>
  <c r="N32" i="9" s="1"/>
  <c r="BS31" i="9"/>
  <c r="T31" i="9"/>
  <c r="AW27" i="9" s="1"/>
  <c r="M31" i="9"/>
  <c r="BS30" i="9"/>
  <c r="T30" i="9"/>
  <c r="M30" i="9"/>
  <c r="BS29" i="9"/>
  <c r="T29" i="9"/>
  <c r="M29" i="9"/>
  <c r="BS28" i="9"/>
  <c r="M28" i="9"/>
  <c r="N28" i="9" s="1"/>
  <c r="AU27" i="9"/>
  <c r="AL27" i="9"/>
  <c r="R27" i="9"/>
  <c r="O27" i="9"/>
  <c r="BS26" i="9"/>
  <c r="M26" i="9"/>
  <c r="N26" i="9" s="1"/>
  <c r="R25" i="9"/>
  <c r="O25" i="9"/>
  <c r="BS24" i="9"/>
  <c r="M24" i="9"/>
  <c r="N24" i="9" s="1"/>
  <c r="R23" i="9"/>
  <c r="O23" i="9"/>
  <c r="BS22" i="9"/>
  <c r="BV22" i="9" s="1"/>
  <c r="BS21" i="9"/>
  <c r="BV21" i="9" s="1"/>
  <c r="BS20" i="9"/>
  <c r="M20" i="9"/>
  <c r="N20" i="9" s="1"/>
  <c r="R19" i="9"/>
  <c r="O19" i="9"/>
  <c r="BS18" i="9"/>
  <c r="N18" i="9"/>
  <c r="S18" i="9" s="1"/>
  <c r="M18" i="9"/>
  <c r="BS17" i="9"/>
  <c r="S17" i="9"/>
  <c r="R17" i="9"/>
  <c r="Q17" i="9"/>
  <c r="P17" i="9"/>
  <c r="T17" i="9" s="1"/>
  <c r="M17" i="9"/>
  <c r="R16" i="9"/>
  <c r="O16" i="9"/>
  <c r="BS15" i="9"/>
  <c r="M15" i="9"/>
  <c r="N15" i="9" s="1"/>
  <c r="R14" i="9"/>
  <c r="O14" i="9"/>
  <c r="BS13" i="9"/>
  <c r="M13" i="9"/>
  <c r="N13" i="9" s="1"/>
  <c r="R12" i="9"/>
  <c r="O12" i="9"/>
  <c r="BS11" i="9"/>
  <c r="M11" i="9"/>
  <c r="N11" i="9" s="1"/>
  <c r="R10" i="9"/>
  <c r="O10" i="9"/>
  <c r="BS9" i="9"/>
  <c r="M9" i="9"/>
  <c r="N9" i="9" s="1"/>
  <c r="BS8" i="9"/>
  <c r="T8" i="9"/>
  <c r="M8" i="9"/>
  <c r="BD7" i="9"/>
  <c r="R7" i="9"/>
  <c r="O7" i="9"/>
  <c r="BS6" i="9"/>
  <c r="N6" i="9"/>
  <c r="S6" i="9" s="1"/>
  <c r="S5" i="9" s="1"/>
  <c r="M6" i="9"/>
  <c r="R5" i="9"/>
  <c r="O5" i="9"/>
  <c r="BS4" i="9"/>
  <c r="M4" i="9"/>
  <c r="N4" i="9" s="1"/>
  <c r="R3" i="9"/>
  <c r="O3" i="9"/>
  <c r="O110" i="9" s="1"/>
  <c r="R67" i="10" l="1"/>
  <c r="O67" i="10"/>
  <c r="T108" i="9"/>
  <c r="N108" i="9" s="1"/>
  <c r="N104" i="9" s="1"/>
  <c r="AU40" i="9"/>
  <c r="BS40" i="9" s="1"/>
  <c r="N100" i="9"/>
  <c r="T105" i="9"/>
  <c r="T43" i="10"/>
  <c r="R110" i="9"/>
  <c r="N5" i="9"/>
  <c r="N102" i="9"/>
  <c r="T107" i="9"/>
  <c r="AL104" i="9" s="1"/>
  <c r="S57" i="10"/>
  <c r="Q57" i="10"/>
  <c r="P57" i="10"/>
  <c r="T57" i="10" s="1"/>
  <c r="BP55" i="10" s="1"/>
  <c r="S48" i="10"/>
  <c r="S47" i="10" s="1"/>
  <c r="Q48" i="10"/>
  <c r="Q47" i="10" s="1"/>
  <c r="P48" i="10"/>
  <c r="N47" i="10"/>
  <c r="S54" i="10"/>
  <c r="Q54" i="10"/>
  <c r="P54" i="10"/>
  <c r="S56" i="10"/>
  <c r="S55" i="10" s="1"/>
  <c r="Q56" i="10"/>
  <c r="Q55" i="10" s="1"/>
  <c r="P56" i="10"/>
  <c r="N55" i="10"/>
  <c r="S59" i="10"/>
  <c r="S58" i="10" s="1"/>
  <c r="Q59" i="10"/>
  <c r="Q58" i="10" s="1"/>
  <c r="P59" i="10"/>
  <c r="N58" i="10"/>
  <c r="S50" i="10"/>
  <c r="Q50" i="10"/>
  <c r="Q49" i="10" s="1"/>
  <c r="P50" i="10"/>
  <c r="N49" i="10"/>
  <c r="S16" i="9"/>
  <c r="BV40" i="9"/>
  <c r="S4" i="10"/>
  <c r="S3" i="10" s="1"/>
  <c r="Q4" i="10"/>
  <c r="Q3" i="10" s="1"/>
  <c r="P4" i="10"/>
  <c r="N3" i="10"/>
  <c r="S10" i="10"/>
  <c r="S8" i="10" s="1"/>
  <c r="Q10" i="10"/>
  <c r="Q8" i="10" s="1"/>
  <c r="P10" i="10"/>
  <c r="N8" i="10"/>
  <c r="S12" i="10"/>
  <c r="S11" i="10" s="1"/>
  <c r="Q12" i="10"/>
  <c r="Q11" i="10" s="1"/>
  <c r="P12" i="10"/>
  <c r="AU13" i="10"/>
  <c r="BS13" i="10" s="1"/>
  <c r="T13" i="10"/>
  <c r="S18" i="10"/>
  <c r="S17" i="10" s="1"/>
  <c r="Q18" i="10"/>
  <c r="Q17" i="10" s="1"/>
  <c r="P18" i="10"/>
  <c r="N17" i="10"/>
  <c r="S20" i="10"/>
  <c r="S19" i="10" s="1"/>
  <c r="Q20" i="10"/>
  <c r="Q19" i="10" s="1"/>
  <c r="P20" i="10"/>
  <c r="N19" i="10"/>
  <c r="S23" i="10"/>
  <c r="S22" i="10" s="1"/>
  <c r="Q23" i="10"/>
  <c r="Q22" i="10" s="1"/>
  <c r="P23" i="10"/>
  <c r="N22" i="10"/>
  <c r="S30" i="10"/>
  <c r="S29" i="10" s="1"/>
  <c r="Q30" i="10"/>
  <c r="Q29" i="10" s="1"/>
  <c r="P30" i="10"/>
  <c r="N29" i="10"/>
  <c r="S32" i="10"/>
  <c r="S31" i="10" s="1"/>
  <c r="Q32" i="10"/>
  <c r="Q31" i="10" s="1"/>
  <c r="P32" i="10"/>
  <c r="N31" i="10"/>
  <c r="S34" i="10"/>
  <c r="S33" i="10" s="1"/>
  <c r="Q34" i="10"/>
  <c r="Q33" i="10" s="1"/>
  <c r="P34" i="10"/>
  <c r="N33" i="10"/>
  <c r="S36" i="10"/>
  <c r="S35" i="10" s="1"/>
  <c r="Q36" i="10"/>
  <c r="Q35" i="10" s="1"/>
  <c r="P36" i="10"/>
  <c r="N35" i="10"/>
  <c r="S39" i="10"/>
  <c r="S38" i="10" s="1"/>
  <c r="Q39" i="10"/>
  <c r="Q38" i="10" s="1"/>
  <c r="P39" i="10"/>
  <c r="N38" i="10"/>
  <c r="N43" i="10"/>
  <c r="N40" i="10" s="1"/>
  <c r="BD40" i="10"/>
  <c r="S44" i="10"/>
  <c r="S40" i="10" s="1"/>
  <c r="Q44" i="10"/>
  <c r="Q40" i="10" s="1"/>
  <c r="P44" i="10"/>
  <c r="S46" i="10"/>
  <c r="S45" i="10" s="1"/>
  <c r="Q46" i="10"/>
  <c r="Q45" i="10" s="1"/>
  <c r="P46" i="10"/>
  <c r="N45" i="10"/>
  <c r="S4" i="9"/>
  <c r="S3" i="9" s="1"/>
  <c r="Q4" i="9"/>
  <c r="Q3" i="9" s="1"/>
  <c r="P4" i="9"/>
  <c r="N3" i="9"/>
  <c r="S9" i="9"/>
  <c r="S7" i="9" s="1"/>
  <c r="Q9" i="9"/>
  <c r="Q7" i="9" s="1"/>
  <c r="P9" i="9"/>
  <c r="N7" i="9"/>
  <c r="S11" i="9"/>
  <c r="S10" i="9" s="1"/>
  <c r="Q11" i="9"/>
  <c r="Q10" i="9" s="1"/>
  <c r="P11" i="9"/>
  <c r="N10" i="9"/>
  <c r="S13" i="9"/>
  <c r="S12" i="9" s="1"/>
  <c r="Q13" i="9"/>
  <c r="Q12" i="9" s="1"/>
  <c r="P13" i="9"/>
  <c r="N12" i="9"/>
  <c r="S15" i="9"/>
  <c r="S14" i="9" s="1"/>
  <c r="Q15" i="9"/>
  <c r="Q14" i="9" s="1"/>
  <c r="P15" i="9"/>
  <c r="N14" i="9"/>
  <c r="N17" i="9"/>
  <c r="N16" i="9" s="1"/>
  <c r="BD16" i="9"/>
  <c r="S20" i="9"/>
  <c r="S19" i="9" s="1"/>
  <c r="Q20" i="9"/>
  <c r="Q19" i="9" s="1"/>
  <c r="P20" i="9"/>
  <c r="N19" i="9"/>
  <c r="P6" i="9"/>
  <c r="Q6" i="9"/>
  <c r="Q5" i="9" s="1"/>
  <c r="P18" i="9"/>
  <c r="Q18" i="9"/>
  <c r="Q16" i="9" s="1"/>
  <c r="S24" i="9"/>
  <c r="S23" i="9" s="1"/>
  <c r="Q24" i="9"/>
  <c r="Q23" i="9" s="1"/>
  <c r="P24" i="9"/>
  <c r="N23" i="9"/>
  <c r="S26" i="9"/>
  <c r="S25" i="9" s="1"/>
  <c r="Q26" i="9"/>
  <c r="Q25" i="9" s="1"/>
  <c r="P26" i="9"/>
  <c r="N25" i="9"/>
  <c r="S28" i="9"/>
  <c r="Q28" i="9"/>
  <c r="P28" i="9"/>
  <c r="N27" i="9"/>
  <c r="S32" i="9"/>
  <c r="Q32" i="9"/>
  <c r="P32" i="9"/>
  <c r="T32" i="9" s="1"/>
  <c r="BG27" i="9" s="1"/>
  <c r="S34" i="9"/>
  <c r="S33" i="9" s="1"/>
  <c r="Q34" i="9"/>
  <c r="Q33" i="9" s="1"/>
  <c r="P34" i="9"/>
  <c r="N33" i="9"/>
  <c r="S37" i="9"/>
  <c r="S36" i="9" s="1"/>
  <c r="Q37" i="9"/>
  <c r="Q36" i="9" s="1"/>
  <c r="P37" i="9"/>
  <c r="N36" i="9"/>
  <c r="S39" i="9"/>
  <c r="S38" i="9" s="1"/>
  <c r="Q39" i="9"/>
  <c r="Q38" i="9" s="1"/>
  <c r="P39" i="9"/>
  <c r="N38" i="9"/>
  <c r="S44" i="9"/>
  <c r="S43" i="9" s="1"/>
  <c r="Q44" i="9"/>
  <c r="Q43" i="9" s="1"/>
  <c r="P44" i="9"/>
  <c r="N43" i="9"/>
  <c r="S46" i="9"/>
  <c r="S45" i="9" s="1"/>
  <c r="Q46" i="9"/>
  <c r="Q45" i="9" s="1"/>
  <c r="P46" i="9"/>
  <c r="N45" i="9"/>
  <c r="S48" i="9"/>
  <c r="S47" i="9" s="1"/>
  <c r="Q48" i="9"/>
  <c r="Q47" i="9" s="1"/>
  <c r="P48" i="9"/>
  <c r="N47" i="9"/>
  <c r="S50" i="9"/>
  <c r="S49" i="9" s="1"/>
  <c r="Q50" i="9"/>
  <c r="Q49" i="9" s="1"/>
  <c r="P50" i="9"/>
  <c r="N49" i="9"/>
  <c r="S52" i="9"/>
  <c r="S51" i="9" s="1"/>
  <c r="Q52" i="9"/>
  <c r="Q51" i="9" s="1"/>
  <c r="P52" i="9"/>
  <c r="N51" i="9"/>
  <c r="S57" i="9"/>
  <c r="S56" i="9" s="1"/>
  <c r="Q57" i="9"/>
  <c r="Q56" i="9" s="1"/>
  <c r="P57" i="9"/>
  <c r="N56" i="9"/>
  <c r="S59" i="9"/>
  <c r="S58" i="9" s="1"/>
  <c r="Q59" i="9"/>
  <c r="Q58" i="9" s="1"/>
  <c r="P59" i="9"/>
  <c r="N58" i="9"/>
  <c r="S62" i="9"/>
  <c r="S61" i="9" s="1"/>
  <c r="Q62" i="9"/>
  <c r="Q61" i="9" s="1"/>
  <c r="P62" i="9"/>
  <c r="N61" i="9"/>
  <c r="S65" i="9"/>
  <c r="S64" i="9" s="1"/>
  <c r="Q65" i="9"/>
  <c r="Q64" i="9" s="1"/>
  <c r="P65" i="9"/>
  <c r="N64" i="9"/>
  <c r="S67" i="9"/>
  <c r="S66" i="9" s="1"/>
  <c r="Q67" i="9"/>
  <c r="Q66" i="9" s="1"/>
  <c r="P67" i="9"/>
  <c r="N66" i="9"/>
  <c r="S70" i="9"/>
  <c r="S69" i="9" s="1"/>
  <c r="Q70" i="9"/>
  <c r="Q69" i="9" s="1"/>
  <c r="P70" i="9"/>
  <c r="N69" i="9"/>
  <c r="S72" i="9"/>
  <c r="S71" i="9" s="1"/>
  <c r="Q72" i="9"/>
  <c r="Q71" i="9" s="1"/>
  <c r="P72" i="9"/>
  <c r="N71" i="9"/>
  <c r="S75" i="9"/>
  <c r="Q75" i="9"/>
  <c r="P75" i="9"/>
  <c r="N74" i="9"/>
  <c r="S79" i="9"/>
  <c r="Q79" i="9"/>
  <c r="P79" i="9"/>
  <c r="T79" i="9" s="1"/>
  <c r="BG74" i="9" s="1"/>
  <c r="S81" i="9"/>
  <c r="S80" i="9" s="1"/>
  <c r="Q81" i="9"/>
  <c r="Q80" i="9" s="1"/>
  <c r="P81" i="9"/>
  <c r="S84" i="9"/>
  <c r="S83" i="9" s="1"/>
  <c r="Q84" i="9"/>
  <c r="Q83" i="9" s="1"/>
  <c r="P84" i="9"/>
  <c r="N83" i="9"/>
  <c r="S87" i="9"/>
  <c r="S86" i="9" s="1"/>
  <c r="Q87" i="9"/>
  <c r="Q86" i="9" s="1"/>
  <c r="P87" i="9"/>
  <c r="N86" i="9"/>
  <c r="S89" i="9"/>
  <c r="S88" i="9" s="1"/>
  <c r="Q89" i="9"/>
  <c r="Q88" i="9" s="1"/>
  <c r="P89" i="9"/>
  <c r="N88" i="9"/>
  <c r="S91" i="9"/>
  <c r="S90" i="9" s="1"/>
  <c r="Q91" i="9"/>
  <c r="Q90" i="9" s="1"/>
  <c r="P91" i="9"/>
  <c r="N90" i="9"/>
  <c r="S93" i="9"/>
  <c r="S92" i="9" s="1"/>
  <c r="Q93" i="9"/>
  <c r="Q92" i="9" s="1"/>
  <c r="P93" i="9"/>
  <c r="N92" i="9"/>
  <c r="S96" i="9"/>
  <c r="S95" i="9" s="1"/>
  <c r="Q96" i="9"/>
  <c r="Q95" i="9" s="1"/>
  <c r="P96" i="9"/>
  <c r="N95" i="9"/>
  <c r="S99" i="9"/>
  <c r="S98" i="9" s="1"/>
  <c r="Q99" i="9"/>
  <c r="Q98" i="9" s="1"/>
  <c r="P99" i="9"/>
  <c r="N98" i="9"/>
  <c r="Y104" i="9"/>
  <c r="S106" i="9"/>
  <c r="S104" i="9" s="1"/>
  <c r="Q106" i="9"/>
  <c r="Q104" i="9" s="1"/>
  <c r="P106" i="9"/>
  <c r="P101" i="9"/>
  <c r="Q101" i="9"/>
  <c r="Q100" i="9" s="1"/>
  <c r="P103" i="9"/>
  <c r="Q103" i="9"/>
  <c r="Q102" i="9" s="1"/>
  <c r="U154" i="8"/>
  <c r="V154" i="8"/>
  <c r="W154" i="8"/>
  <c r="AH154" i="8"/>
  <c r="AI154" i="8"/>
  <c r="BQ154" i="8"/>
  <c r="BR154" i="8"/>
  <c r="BS153" i="8"/>
  <c r="S153" i="8"/>
  <c r="R153" i="8"/>
  <c r="Q153" i="8"/>
  <c r="P153" i="8"/>
  <c r="N153" i="8"/>
  <c r="M153" i="8"/>
  <c r="BS152" i="8"/>
  <c r="S152" i="8"/>
  <c r="R152" i="8"/>
  <c r="Q152" i="8"/>
  <c r="P152" i="8"/>
  <c r="M152" i="8"/>
  <c r="BS151" i="8"/>
  <c r="S151" i="8"/>
  <c r="R151" i="8"/>
  <c r="Q151" i="8"/>
  <c r="P151" i="8"/>
  <c r="N151" i="8"/>
  <c r="M151" i="8"/>
  <c r="BS150" i="8"/>
  <c r="M150" i="8"/>
  <c r="N150" i="8" s="1"/>
  <c r="BS149" i="8"/>
  <c r="S149" i="8"/>
  <c r="R149" i="8"/>
  <c r="R148" i="8" s="1"/>
  <c r="Q149" i="8"/>
  <c r="P149" i="8"/>
  <c r="N149" i="8"/>
  <c r="M149" i="8"/>
  <c r="O148" i="8"/>
  <c r="BS147" i="8"/>
  <c r="N147" i="8"/>
  <c r="S147" i="8" s="1"/>
  <c r="S146" i="8" s="1"/>
  <c r="M147" i="8"/>
  <c r="R146" i="8"/>
  <c r="O146" i="8"/>
  <c r="BS145" i="8"/>
  <c r="N145" i="8"/>
  <c r="S145" i="8" s="1"/>
  <c r="S144" i="8" s="1"/>
  <c r="M145" i="8"/>
  <c r="R144" i="8"/>
  <c r="O144" i="8"/>
  <c r="BS143" i="8"/>
  <c r="M143" i="8"/>
  <c r="N143" i="8" s="1"/>
  <c r="R142" i="8"/>
  <c r="O142" i="8"/>
  <c r="BS141" i="8"/>
  <c r="BV141" i="8" s="1"/>
  <c r="BS140" i="8"/>
  <c r="M140" i="8"/>
  <c r="N140" i="8" s="1"/>
  <c r="R139" i="8"/>
  <c r="O139" i="8"/>
  <c r="BS138" i="8"/>
  <c r="M138" i="8"/>
  <c r="N138" i="8" s="1"/>
  <c r="R137" i="8"/>
  <c r="O137" i="8"/>
  <c r="BS136" i="8"/>
  <c r="M136" i="8"/>
  <c r="N136" i="8" s="1"/>
  <c r="BS135" i="8"/>
  <c r="S135" i="8"/>
  <c r="R135" i="8"/>
  <c r="Q135" i="8"/>
  <c r="P135" i="8"/>
  <c r="T135" i="8" s="1"/>
  <c r="M135" i="8"/>
  <c r="O134" i="8"/>
  <c r="R132" i="8"/>
  <c r="BS131" i="8"/>
  <c r="BV131" i="8" s="1"/>
  <c r="BS130" i="8"/>
  <c r="M130" i="8"/>
  <c r="N130" i="8" s="1"/>
  <c r="R129" i="8"/>
  <c r="O129" i="8"/>
  <c r="BS128" i="8"/>
  <c r="BV128" i="8" s="1"/>
  <c r="BS127" i="8"/>
  <c r="M127" i="8"/>
  <c r="N127" i="8" s="1"/>
  <c r="R126" i="8"/>
  <c r="O126" i="8"/>
  <c r="BS125" i="8"/>
  <c r="M125" i="8"/>
  <c r="N125" i="8" s="1"/>
  <c r="R124" i="8"/>
  <c r="O124" i="8"/>
  <c r="BS123" i="8"/>
  <c r="M123" i="8"/>
  <c r="N123" i="8" s="1"/>
  <c r="R122" i="8"/>
  <c r="O122" i="8"/>
  <c r="BS121" i="8"/>
  <c r="M121" i="8"/>
  <c r="N121" i="8" s="1"/>
  <c r="R120" i="8"/>
  <c r="O120" i="8"/>
  <c r="N120" i="8"/>
  <c r="BS119" i="8"/>
  <c r="M119" i="8"/>
  <c r="N119" i="8" s="1"/>
  <c r="R118" i="8"/>
  <c r="O118" i="8"/>
  <c r="BS117" i="8"/>
  <c r="BV117" i="8" s="1"/>
  <c r="BS116" i="8"/>
  <c r="M116" i="8"/>
  <c r="N116" i="8" s="1"/>
  <c r="R115" i="8"/>
  <c r="O115" i="8"/>
  <c r="BS114" i="8"/>
  <c r="M114" i="8"/>
  <c r="N114" i="8" s="1"/>
  <c r="R113" i="8"/>
  <c r="O113" i="8"/>
  <c r="BS112" i="8"/>
  <c r="M112" i="8"/>
  <c r="N112" i="8" s="1"/>
  <c r="R111" i="8"/>
  <c r="O111" i="8"/>
  <c r="BS110" i="8"/>
  <c r="M110" i="8"/>
  <c r="N110" i="8" s="1"/>
  <c r="R109" i="8"/>
  <c r="O109" i="8"/>
  <c r="BS108" i="8"/>
  <c r="BV108" i="8" s="1"/>
  <c r="BS107" i="8"/>
  <c r="M107" i="8"/>
  <c r="N107" i="8" s="1"/>
  <c r="R106" i="8"/>
  <c r="O106" i="8"/>
  <c r="BS105" i="8"/>
  <c r="M105" i="8"/>
  <c r="N105" i="8" s="1"/>
  <c r="BS104" i="8"/>
  <c r="T104" i="8"/>
  <c r="AW100" i="8" s="1"/>
  <c r="M104" i="8"/>
  <c r="BS103" i="8"/>
  <c r="Q103" i="8"/>
  <c r="T103" i="8" s="1"/>
  <c r="AU100" i="8" s="1"/>
  <c r="N103" i="8"/>
  <c r="M103" i="8"/>
  <c r="BS102" i="8"/>
  <c r="T102" i="8"/>
  <c r="AL100" i="8" s="1"/>
  <c r="M102" i="8"/>
  <c r="BS101" i="8"/>
  <c r="M101" i="8"/>
  <c r="N101" i="8" s="1"/>
  <c r="R100" i="8"/>
  <c r="O100" i="8"/>
  <c r="BS99" i="8"/>
  <c r="BV99" i="8" s="1"/>
  <c r="BS98" i="8"/>
  <c r="M98" i="8"/>
  <c r="N98" i="8" s="1"/>
  <c r="R97" i="8"/>
  <c r="O97" i="8"/>
  <c r="BS96" i="8"/>
  <c r="BV96" i="8" s="1"/>
  <c r="BS95" i="8"/>
  <c r="M95" i="8"/>
  <c r="N95" i="8" s="1"/>
  <c r="R94" i="8"/>
  <c r="O94" i="8"/>
  <c r="BS93" i="8"/>
  <c r="BV93" i="8" s="1"/>
  <c r="BS92" i="8"/>
  <c r="BV92" i="8" s="1"/>
  <c r="BS91" i="8"/>
  <c r="M91" i="8"/>
  <c r="N91" i="8" s="1"/>
  <c r="R90" i="8"/>
  <c r="O90" i="8"/>
  <c r="BS89" i="8"/>
  <c r="BV89" i="8" s="1"/>
  <c r="BS88" i="8"/>
  <c r="BV88" i="8" s="1"/>
  <c r="BS87" i="8"/>
  <c r="M87" i="8"/>
  <c r="N87" i="8" s="1"/>
  <c r="R86" i="8"/>
  <c r="O86" i="8"/>
  <c r="BS85" i="8"/>
  <c r="BV85" i="8" s="1"/>
  <c r="BS84" i="8"/>
  <c r="M84" i="8"/>
  <c r="N84" i="8" s="1"/>
  <c r="R83" i="8"/>
  <c r="O83" i="8"/>
  <c r="BS82" i="8"/>
  <c r="BV82" i="8" s="1"/>
  <c r="BS81" i="8"/>
  <c r="M81" i="8"/>
  <c r="N81" i="8" s="1"/>
  <c r="R80" i="8"/>
  <c r="O80" i="8"/>
  <c r="BS79" i="8"/>
  <c r="M79" i="8"/>
  <c r="N79" i="8" s="1"/>
  <c r="R78" i="8"/>
  <c r="O78" i="8"/>
  <c r="BS77" i="8"/>
  <c r="BV77" i="8" s="1"/>
  <c r="BS76" i="8"/>
  <c r="BV76" i="8" s="1"/>
  <c r="BS75" i="8"/>
  <c r="M75" i="8"/>
  <c r="N75" i="8" s="1"/>
  <c r="R74" i="8"/>
  <c r="O74" i="8"/>
  <c r="BS73" i="8"/>
  <c r="BV73" i="8" s="1"/>
  <c r="BS72" i="8"/>
  <c r="T72" i="8"/>
  <c r="M72" i="8"/>
  <c r="BS71" i="8"/>
  <c r="M71" i="8"/>
  <c r="N71" i="8" s="1"/>
  <c r="AL70" i="8"/>
  <c r="R70" i="8"/>
  <c r="O70" i="8"/>
  <c r="BS69" i="8"/>
  <c r="BV69" i="8" s="1"/>
  <c r="BS68" i="8"/>
  <c r="M68" i="8"/>
  <c r="N68" i="8" s="1"/>
  <c r="R67" i="8"/>
  <c r="O67" i="8"/>
  <c r="BS66" i="8"/>
  <c r="M66" i="8"/>
  <c r="N66" i="8" s="1"/>
  <c r="R65" i="8"/>
  <c r="O65" i="8"/>
  <c r="BS64" i="8"/>
  <c r="M64" i="8"/>
  <c r="N64" i="8" s="1"/>
  <c r="R63" i="8"/>
  <c r="O63" i="8"/>
  <c r="BS62" i="8"/>
  <c r="M62" i="8"/>
  <c r="N62" i="8" s="1"/>
  <c r="R61" i="8"/>
  <c r="O61" i="8"/>
  <c r="BS60" i="8"/>
  <c r="M60" i="8"/>
  <c r="N60" i="8" s="1"/>
  <c r="R59" i="8"/>
  <c r="O59" i="8"/>
  <c r="BS58" i="8"/>
  <c r="M58" i="8"/>
  <c r="N58" i="8" s="1"/>
  <c r="R57" i="8"/>
  <c r="O57" i="8"/>
  <c r="BS56" i="8"/>
  <c r="T56" i="8"/>
  <c r="M56" i="8"/>
  <c r="BS55" i="8"/>
  <c r="T55" i="8"/>
  <c r="T54" i="8" s="1"/>
  <c r="M55" i="8"/>
  <c r="AW54" i="8"/>
  <c r="AU54" i="8"/>
  <c r="BS54" i="8" s="1"/>
  <c r="S54" i="8"/>
  <c r="R54" i="8"/>
  <c r="Q54" i="8"/>
  <c r="P54" i="8"/>
  <c r="O54" i="8"/>
  <c r="N54" i="8"/>
  <c r="BS53" i="8"/>
  <c r="M53" i="8"/>
  <c r="N53" i="8" s="1"/>
  <c r="R52" i="8"/>
  <c r="O52" i="8"/>
  <c r="BS51" i="8"/>
  <c r="M51" i="8"/>
  <c r="N51" i="8" s="1"/>
  <c r="R50" i="8"/>
  <c r="O50" i="8"/>
  <c r="BS49" i="8"/>
  <c r="BV49" i="8" s="1"/>
  <c r="BS48" i="8"/>
  <c r="M48" i="8"/>
  <c r="N48" i="8" s="1"/>
  <c r="R47" i="8"/>
  <c r="O47" i="8"/>
  <c r="BS46" i="8"/>
  <c r="M46" i="8"/>
  <c r="N46" i="8" s="1"/>
  <c r="BS45" i="8"/>
  <c r="T45" i="8"/>
  <c r="AW41" i="8" s="1"/>
  <c r="M45" i="8"/>
  <c r="BS44" i="8"/>
  <c r="T44" i="8"/>
  <c r="M44" i="8"/>
  <c r="BS43" i="8"/>
  <c r="T43" i="8"/>
  <c r="AL41" i="8" s="1"/>
  <c r="M43" i="8"/>
  <c r="BS42" i="8"/>
  <c r="M42" i="8"/>
  <c r="N42" i="8" s="1"/>
  <c r="AU41" i="8"/>
  <c r="R41" i="8"/>
  <c r="O41" i="8"/>
  <c r="BS40" i="8"/>
  <c r="M40" i="8"/>
  <c r="N40" i="8" s="1"/>
  <c r="R39" i="8"/>
  <c r="O39" i="8"/>
  <c r="BS38" i="8"/>
  <c r="BV38" i="8" s="1"/>
  <c r="BS37" i="8"/>
  <c r="T37" i="8"/>
  <c r="AW35" i="8" s="1"/>
  <c r="M37" i="8"/>
  <c r="BS36" i="8"/>
  <c r="Q36" i="8"/>
  <c r="T36" i="8" s="1"/>
  <c r="N36" i="8"/>
  <c r="M36" i="8"/>
  <c r="S35" i="8"/>
  <c r="R35" i="8"/>
  <c r="P35" i="8"/>
  <c r="O35" i="8"/>
  <c r="N35" i="8"/>
  <c r="BS34" i="8"/>
  <c r="M34" i="8"/>
  <c r="N34" i="8" s="1"/>
  <c r="R33" i="8"/>
  <c r="O33" i="8"/>
  <c r="BS32" i="8"/>
  <c r="BV32" i="8" s="1"/>
  <c r="BS31" i="8"/>
  <c r="BV31" i="8" s="1"/>
  <c r="BS30" i="8"/>
  <c r="M30" i="8"/>
  <c r="N30" i="8" s="1"/>
  <c r="R29" i="8"/>
  <c r="O29" i="8"/>
  <c r="BS28" i="8"/>
  <c r="M28" i="8"/>
  <c r="N28" i="8" s="1"/>
  <c r="R27" i="8"/>
  <c r="O27" i="8"/>
  <c r="BS26" i="8"/>
  <c r="M26" i="8"/>
  <c r="N26" i="8" s="1"/>
  <c r="BS25" i="8"/>
  <c r="T25" i="8"/>
  <c r="M25" i="8"/>
  <c r="BD24" i="8"/>
  <c r="R24" i="8"/>
  <c r="O24" i="8"/>
  <c r="BS23" i="8"/>
  <c r="BV23" i="8" s="1"/>
  <c r="BS22" i="8"/>
  <c r="N22" i="8"/>
  <c r="S22" i="8" s="1"/>
  <c r="M22" i="8"/>
  <c r="BS21" i="8"/>
  <c r="S21" i="8"/>
  <c r="R21" i="8"/>
  <c r="R20" i="8" s="1"/>
  <c r="Q21" i="8"/>
  <c r="P21" i="8"/>
  <c r="T21" i="8" s="1"/>
  <c r="M21" i="8"/>
  <c r="O20" i="8"/>
  <c r="BS19" i="8"/>
  <c r="BV19" i="8" s="1"/>
  <c r="BS18" i="8"/>
  <c r="BV18" i="8" s="1"/>
  <c r="BS17" i="8"/>
  <c r="M17" i="8"/>
  <c r="N17" i="8" s="1"/>
  <c r="R16" i="8"/>
  <c r="O16" i="8"/>
  <c r="BS15" i="8"/>
  <c r="M15" i="8"/>
  <c r="N15" i="8" s="1"/>
  <c r="R14" i="8"/>
  <c r="O14" i="8"/>
  <c r="BS13" i="8"/>
  <c r="M13" i="8"/>
  <c r="N13" i="8" s="1"/>
  <c r="R12" i="8"/>
  <c r="O12" i="8"/>
  <c r="BS11" i="8"/>
  <c r="M11" i="8"/>
  <c r="N11" i="8" s="1"/>
  <c r="BS10" i="8"/>
  <c r="T10" i="8"/>
  <c r="M10" i="8"/>
  <c r="BD9" i="8"/>
  <c r="R9" i="8"/>
  <c r="O9" i="8"/>
  <c r="BS8" i="8"/>
  <c r="N8" i="8"/>
  <c r="S8" i="8" s="1"/>
  <c r="S7" i="8" s="1"/>
  <c r="M8" i="8"/>
  <c r="R7" i="8"/>
  <c r="O7" i="8"/>
  <c r="N7" i="8"/>
  <c r="BS6" i="8"/>
  <c r="M6" i="8"/>
  <c r="N6" i="8" s="1"/>
  <c r="R5" i="8"/>
  <c r="O5" i="8"/>
  <c r="BS4" i="8"/>
  <c r="M4" i="8"/>
  <c r="N4" i="8" s="1"/>
  <c r="R3" i="8"/>
  <c r="O3" i="8"/>
  <c r="BR23" i="7"/>
  <c r="BS22" i="7"/>
  <c r="BV22" i="7" s="1"/>
  <c r="BS21" i="7"/>
  <c r="BV21" i="7" s="1"/>
  <c r="BS20" i="7"/>
  <c r="BV20" i="7" s="1"/>
  <c r="BS19" i="7"/>
  <c r="BV19" i="7" s="1"/>
  <c r="BS18" i="7"/>
  <c r="BV18" i="7" s="1"/>
  <c r="BS17" i="7"/>
  <c r="BV17" i="7" s="1"/>
  <c r="BS16" i="7"/>
  <c r="BV16" i="7" s="1"/>
  <c r="BS15" i="7"/>
  <c r="M15" i="7"/>
  <c r="N15" i="7" s="1"/>
  <c r="R14" i="7"/>
  <c r="O14" i="7"/>
  <c r="BS13" i="7"/>
  <c r="M13" i="7"/>
  <c r="N13" i="7" s="1"/>
  <c r="BS12" i="7"/>
  <c r="M12" i="7"/>
  <c r="N12" i="7" s="1"/>
  <c r="R11" i="7"/>
  <c r="O11" i="7"/>
  <c r="BS10" i="7"/>
  <c r="M10" i="7"/>
  <c r="N10" i="7" s="1"/>
  <c r="BS9" i="7"/>
  <c r="T9" i="7"/>
  <c r="M9" i="7"/>
  <c r="BS8" i="7"/>
  <c r="T8" i="7"/>
  <c r="AU5" i="7" s="1"/>
  <c r="M8" i="7"/>
  <c r="BS7" i="7"/>
  <c r="T7" i="7"/>
  <c r="M7" i="7"/>
  <c r="BS6" i="7"/>
  <c r="M6" i="7"/>
  <c r="N6" i="7" s="1"/>
  <c r="AW5" i="7"/>
  <c r="AL5" i="7"/>
  <c r="R5" i="7"/>
  <c r="O5" i="7"/>
  <c r="BS4" i="7"/>
  <c r="M4" i="7"/>
  <c r="N4" i="7" s="1"/>
  <c r="R3" i="7"/>
  <c r="R23" i="7" s="1"/>
  <c r="O3" i="7"/>
  <c r="O23" i="7" s="1"/>
  <c r="N67" i="10" l="1"/>
  <c r="N146" i="8"/>
  <c r="T153" i="8"/>
  <c r="AW148" i="8" s="1"/>
  <c r="AU104" i="9"/>
  <c r="S49" i="10"/>
  <c r="T152" i="8"/>
  <c r="AU148" i="8" s="1"/>
  <c r="Q67" i="10"/>
  <c r="T54" i="10"/>
  <c r="BG49" i="10" s="1"/>
  <c r="O154" i="8"/>
  <c r="R154" i="8"/>
  <c r="N144" i="8"/>
  <c r="T149" i="8"/>
  <c r="Y148" i="8" s="1"/>
  <c r="S67" i="10"/>
  <c r="Q35" i="8"/>
  <c r="T151" i="8"/>
  <c r="AL148" i="8" s="1"/>
  <c r="T59" i="10"/>
  <c r="BG58" i="10" s="1"/>
  <c r="BS58" i="10" s="1"/>
  <c r="P58" i="10"/>
  <c r="T58" i="10" s="1"/>
  <c r="T56" i="10"/>
  <c r="P55" i="10"/>
  <c r="T48" i="10"/>
  <c r="P47" i="10"/>
  <c r="T50" i="10"/>
  <c r="P49" i="10"/>
  <c r="N110" i="9"/>
  <c r="T46" i="10"/>
  <c r="BG45" i="10" s="1"/>
  <c r="BS45" i="10" s="1"/>
  <c r="P45" i="10"/>
  <c r="T45" i="10" s="1"/>
  <c r="T44" i="10"/>
  <c r="P40" i="10"/>
  <c r="T39" i="10"/>
  <c r="BG38" i="10" s="1"/>
  <c r="BS38" i="10" s="1"/>
  <c r="P38" i="10"/>
  <c r="T38" i="10" s="1"/>
  <c r="T36" i="10"/>
  <c r="BG35" i="10" s="1"/>
  <c r="BS35" i="10" s="1"/>
  <c r="P35" i="10"/>
  <c r="T35" i="10" s="1"/>
  <c r="T34" i="10"/>
  <c r="BG33" i="10" s="1"/>
  <c r="BS33" i="10" s="1"/>
  <c r="P33" i="10"/>
  <c r="T33" i="10" s="1"/>
  <c r="T32" i="10"/>
  <c r="BG31" i="10" s="1"/>
  <c r="BS31" i="10" s="1"/>
  <c r="P31" i="10"/>
  <c r="T31" i="10" s="1"/>
  <c r="T30" i="10"/>
  <c r="BG29" i="10" s="1"/>
  <c r="BS29" i="10" s="1"/>
  <c r="P29" i="10"/>
  <c r="T29" i="10" s="1"/>
  <c r="T23" i="10"/>
  <c r="BG22" i="10" s="1"/>
  <c r="BS22" i="10" s="1"/>
  <c r="P22" i="10"/>
  <c r="T22" i="10" s="1"/>
  <c r="T20" i="10"/>
  <c r="BG19" i="10" s="1"/>
  <c r="BS19" i="10" s="1"/>
  <c r="P19" i="10"/>
  <c r="T19" i="10" s="1"/>
  <c r="T18" i="10"/>
  <c r="BG17" i="10" s="1"/>
  <c r="BS17" i="10" s="1"/>
  <c r="P17" i="10"/>
  <c r="T17" i="10" s="1"/>
  <c r="BV13" i="10"/>
  <c r="T12" i="10"/>
  <c r="P11" i="10"/>
  <c r="T10" i="10"/>
  <c r="P8" i="10"/>
  <c r="T4" i="10"/>
  <c r="P3" i="10"/>
  <c r="T103" i="9"/>
  <c r="BG102" i="9" s="1"/>
  <c r="BS102" i="9" s="1"/>
  <c r="P102" i="9"/>
  <c r="T102" i="9" s="1"/>
  <c r="T101" i="9"/>
  <c r="BG100" i="9" s="1"/>
  <c r="BS100" i="9" s="1"/>
  <c r="P100" i="9"/>
  <c r="T100" i="9" s="1"/>
  <c r="T106" i="9"/>
  <c r="P104" i="9"/>
  <c r="T99" i="9"/>
  <c r="BG98" i="9" s="1"/>
  <c r="BS98" i="9" s="1"/>
  <c r="P98" i="9"/>
  <c r="T98" i="9" s="1"/>
  <c r="T96" i="9"/>
  <c r="BG95" i="9" s="1"/>
  <c r="BS95" i="9" s="1"/>
  <c r="P95" i="9"/>
  <c r="T95" i="9" s="1"/>
  <c r="T93" i="9"/>
  <c r="BG92" i="9" s="1"/>
  <c r="BS92" i="9" s="1"/>
  <c r="P92" i="9"/>
  <c r="T92" i="9" s="1"/>
  <c r="T91" i="9"/>
  <c r="BG90" i="9" s="1"/>
  <c r="BS90" i="9" s="1"/>
  <c r="P90" i="9"/>
  <c r="T90" i="9" s="1"/>
  <c r="T89" i="9"/>
  <c r="BG88" i="9" s="1"/>
  <c r="BS88" i="9" s="1"/>
  <c r="P88" i="9"/>
  <c r="T88" i="9" s="1"/>
  <c r="T87" i="9"/>
  <c r="BG86" i="9" s="1"/>
  <c r="BS86" i="9" s="1"/>
  <c r="P86" i="9"/>
  <c r="T86" i="9" s="1"/>
  <c r="T84" i="9"/>
  <c r="BG83" i="9" s="1"/>
  <c r="BS83" i="9" s="1"/>
  <c r="P83" i="9"/>
  <c r="T83" i="9" s="1"/>
  <c r="T81" i="9"/>
  <c r="BG80" i="9" s="1"/>
  <c r="BS80" i="9" s="1"/>
  <c r="P80" i="9"/>
  <c r="T80" i="9" s="1"/>
  <c r="T75" i="9"/>
  <c r="P74" i="9"/>
  <c r="Q74" i="9"/>
  <c r="S74" i="9"/>
  <c r="T72" i="9"/>
  <c r="BG71" i="9" s="1"/>
  <c r="BS71" i="9" s="1"/>
  <c r="P71" i="9"/>
  <c r="T71" i="9" s="1"/>
  <c r="T70" i="9"/>
  <c r="BG69" i="9" s="1"/>
  <c r="BS69" i="9" s="1"/>
  <c r="P69" i="9"/>
  <c r="T69" i="9" s="1"/>
  <c r="T67" i="9"/>
  <c r="BG66" i="9" s="1"/>
  <c r="BS66" i="9" s="1"/>
  <c r="P66" i="9"/>
  <c r="T66" i="9" s="1"/>
  <c r="T65" i="9"/>
  <c r="P64" i="9"/>
  <c r="T64" i="9" s="1"/>
  <c r="T62" i="9"/>
  <c r="BG61" i="9" s="1"/>
  <c r="BS61" i="9" s="1"/>
  <c r="P61" i="9"/>
  <c r="T61" i="9" s="1"/>
  <c r="T59" i="9"/>
  <c r="BG58" i="9" s="1"/>
  <c r="BS58" i="9" s="1"/>
  <c r="P58" i="9"/>
  <c r="T58" i="9" s="1"/>
  <c r="T57" i="9"/>
  <c r="BG56" i="9" s="1"/>
  <c r="BS56" i="9" s="1"/>
  <c r="P56" i="9"/>
  <c r="T56" i="9" s="1"/>
  <c r="T52" i="9"/>
  <c r="P51" i="9"/>
  <c r="T50" i="9"/>
  <c r="BG49" i="9" s="1"/>
  <c r="BS49" i="9" s="1"/>
  <c r="P49" i="9"/>
  <c r="T49" i="9" s="1"/>
  <c r="T48" i="9"/>
  <c r="BG47" i="9" s="1"/>
  <c r="BS47" i="9" s="1"/>
  <c r="P47" i="9"/>
  <c r="T47" i="9" s="1"/>
  <c r="T46" i="9"/>
  <c r="BG45" i="9" s="1"/>
  <c r="BS45" i="9" s="1"/>
  <c r="P45" i="9"/>
  <c r="T45" i="9" s="1"/>
  <c r="T44" i="9"/>
  <c r="BG43" i="9" s="1"/>
  <c r="BS43" i="9" s="1"/>
  <c r="P43" i="9"/>
  <c r="T43" i="9" s="1"/>
  <c r="T39" i="9"/>
  <c r="BG38" i="9" s="1"/>
  <c r="BS38" i="9" s="1"/>
  <c r="P38" i="9"/>
  <c r="T38" i="9" s="1"/>
  <c r="T37" i="9"/>
  <c r="BG36" i="9" s="1"/>
  <c r="BS36" i="9" s="1"/>
  <c r="P36" i="9"/>
  <c r="T36" i="9" s="1"/>
  <c r="T34" i="9"/>
  <c r="BG33" i="9" s="1"/>
  <c r="BS33" i="9" s="1"/>
  <c r="P33" i="9"/>
  <c r="T33" i="9" s="1"/>
  <c r="T28" i="9"/>
  <c r="P27" i="9"/>
  <c r="Q27" i="9"/>
  <c r="S27" i="9"/>
  <c r="S110" i="9" s="1"/>
  <c r="T26" i="9"/>
  <c r="BG25" i="9" s="1"/>
  <c r="BS25" i="9" s="1"/>
  <c r="P25" i="9"/>
  <c r="T25" i="9" s="1"/>
  <c r="T24" i="9"/>
  <c r="BG23" i="9" s="1"/>
  <c r="BS23" i="9" s="1"/>
  <c r="P23" i="9"/>
  <c r="T23" i="9" s="1"/>
  <c r="T18" i="9"/>
  <c r="P16" i="9"/>
  <c r="T6" i="9"/>
  <c r="P5" i="9"/>
  <c r="T20" i="9"/>
  <c r="P19" i="9"/>
  <c r="T15" i="9"/>
  <c r="P14" i="9"/>
  <c r="T13" i="9"/>
  <c r="P12" i="9"/>
  <c r="T11" i="9"/>
  <c r="P10" i="9"/>
  <c r="T9" i="9"/>
  <c r="P7" i="9"/>
  <c r="T4" i="9"/>
  <c r="P3" i="9"/>
  <c r="S20" i="8"/>
  <c r="BV54" i="8"/>
  <c r="S4" i="8"/>
  <c r="S3" i="8" s="1"/>
  <c r="Q4" i="8"/>
  <c r="Q3" i="8" s="1"/>
  <c r="P4" i="8"/>
  <c r="N3" i="8"/>
  <c r="S6" i="8"/>
  <c r="S5" i="8" s="1"/>
  <c r="Q6" i="8"/>
  <c r="Q5" i="8" s="1"/>
  <c r="P6" i="8"/>
  <c r="N5" i="8"/>
  <c r="S11" i="8"/>
  <c r="S9" i="8" s="1"/>
  <c r="Q11" i="8"/>
  <c r="Q9" i="8" s="1"/>
  <c r="P11" i="8"/>
  <c r="N9" i="8"/>
  <c r="S13" i="8"/>
  <c r="S12" i="8" s="1"/>
  <c r="Q13" i="8"/>
  <c r="Q12" i="8" s="1"/>
  <c r="P13" i="8"/>
  <c r="N12" i="8"/>
  <c r="S15" i="8"/>
  <c r="S14" i="8" s="1"/>
  <c r="Q15" i="8"/>
  <c r="Q14" i="8" s="1"/>
  <c r="P15" i="8"/>
  <c r="N14" i="8"/>
  <c r="S17" i="8"/>
  <c r="S16" i="8" s="1"/>
  <c r="Q17" i="8"/>
  <c r="Q16" i="8" s="1"/>
  <c r="P17" i="8"/>
  <c r="N16" i="8"/>
  <c r="N21" i="8"/>
  <c r="N20" i="8" s="1"/>
  <c r="BD20" i="8"/>
  <c r="S26" i="8"/>
  <c r="S24" i="8" s="1"/>
  <c r="Q26" i="8"/>
  <c r="Q24" i="8" s="1"/>
  <c r="P26" i="8"/>
  <c r="N24" i="8"/>
  <c r="S28" i="8"/>
  <c r="S27" i="8" s="1"/>
  <c r="Q28" i="8"/>
  <c r="Q27" i="8" s="1"/>
  <c r="P28" i="8"/>
  <c r="N27" i="8"/>
  <c r="S30" i="8"/>
  <c r="S29" i="8" s="1"/>
  <c r="Q30" i="8"/>
  <c r="Q29" i="8" s="1"/>
  <c r="P30" i="8"/>
  <c r="N29" i="8"/>
  <c r="S34" i="8"/>
  <c r="S33" i="8" s="1"/>
  <c r="Q34" i="8"/>
  <c r="Q33" i="8" s="1"/>
  <c r="P34" i="8"/>
  <c r="N33" i="8"/>
  <c r="AU35" i="8"/>
  <c r="BS35" i="8" s="1"/>
  <c r="T35" i="8"/>
  <c r="S40" i="8"/>
  <c r="S39" i="8" s="1"/>
  <c r="Q40" i="8"/>
  <c r="Q39" i="8" s="1"/>
  <c r="P40" i="8"/>
  <c r="N39" i="8"/>
  <c r="S42" i="8"/>
  <c r="Q42" i="8"/>
  <c r="P42" i="8"/>
  <c r="N41" i="8"/>
  <c r="S46" i="8"/>
  <c r="Q46" i="8"/>
  <c r="P46" i="8"/>
  <c r="S48" i="8"/>
  <c r="S47" i="8" s="1"/>
  <c r="Q48" i="8"/>
  <c r="Q47" i="8" s="1"/>
  <c r="P48" i="8"/>
  <c r="N47" i="8"/>
  <c r="S51" i="8"/>
  <c r="S50" i="8" s="1"/>
  <c r="Q51" i="8"/>
  <c r="Q50" i="8" s="1"/>
  <c r="P51" i="8"/>
  <c r="N50" i="8"/>
  <c r="S53" i="8"/>
  <c r="S52" i="8" s="1"/>
  <c r="Q53" i="8"/>
  <c r="Q52" i="8" s="1"/>
  <c r="P53" i="8"/>
  <c r="N52" i="8"/>
  <c r="S58" i="8"/>
  <c r="S57" i="8" s="1"/>
  <c r="Q58" i="8"/>
  <c r="Q57" i="8" s="1"/>
  <c r="P58" i="8"/>
  <c r="N57" i="8"/>
  <c r="S60" i="8"/>
  <c r="S59" i="8" s="1"/>
  <c r="Q60" i="8"/>
  <c r="Q59" i="8" s="1"/>
  <c r="P60" i="8"/>
  <c r="N59" i="8"/>
  <c r="S62" i="8"/>
  <c r="S61" i="8" s="1"/>
  <c r="Q62" i="8"/>
  <c r="Q61" i="8" s="1"/>
  <c r="P62" i="8"/>
  <c r="N61" i="8"/>
  <c r="S64" i="8"/>
  <c r="S63" i="8" s="1"/>
  <c r="Q64" i="8"/>
  <c r="Q63" i="8" s="1"/>
  <c r="P64" i="8"/>
  <c r="N63" i="8"/>
  <c r="S66" i="8"/>
  <c r="S65" i="8" s="1"/>
  <c r="Q66" i="8"/>
  <c r="Q65" i="8" s="1"/>
  <c r="P66" i="8"/>
  <c r="N65" i="8"/>
  <c r="P8" i="8"/>
  <c r="Q8" i="8"/>
  <c r="Q7" i="8" s="1"/>
  <c r="P22" i="8"/>
  <c r="Q22" i="8"/>
  <c r="Q20" i="8" s="1"/>
  <c r="S68" i="8"/>
  <c r="S67" i="8" s="1"/>
  <c r="Q68" i="8"/>
  <c r="Q67" i="8" s="1"/>
  <c r="P68" i="8"/>
  <c r="N67" i="8"/>
  <c r="S71" i="8"/>
  <c r="S70" i="8" s="1"/>
  <c r="Q71" i="8"/>
  <c r="Q70" i="8" s="1"/>
  <c r="P71" i="8"/>
  <c r="N70" i="8"/>
  <c r="S75" i="8"/>
  <c r="S74" i="8" s="1"/>
  <c r="Q75" i="8"/>
  <c r="Q74" i="8" s="1"/>
  <c r="P75" i="8"/>
  <c r="N74" i="8"/>
  <c r="S79" i="8"/>
  <c r="S78" i="8" s="1"/>
  <c r="Q79" i="8"/>
  <c r="Q78" i="8" s="1"/>
  <c r="P79" i="8"/>
  <c r="N78" i="8"/>
  <c r="S81" i="8"/>
  <c r="S80" i="8" s="1"/>
  <c r="Q81" i="8"/>
  <c r="Q80" i="8" s="1"/>
  <c r="P81" i="8"/>
  <c r="N80" i="8"/>
  <c r="S84" i="8"/>
  <c r="S83" i="8" s="1"/>
  <c r="Q84" i="8"/>
  <c r="Q83" i="8" s="1"/>
  <c r="P84" i="8"/>
  <c r="N83" i="8"/>
  <c r="S87" i="8"/>
  <c r="S86" i="8" s="1"/>
  <c r="Q87" i="8"/>
  <c r="Q86" i="8" s="1"/>
  <c r="P87" i="8"/>
  <c r="N86" i="8"/>
  <c r="S91" i="8"/>
  <c r="S90" i="8" s="1"/>
  <c r="Q91" i="8"/>
  <c r="Q90" i="8" s="1"/>
  <c r="P91" i="8"/>
  <c r="N90" i="8"/>
  <c r="S95" i="8"/>
  <c r="S94" i="8" s="1"/>
  <c r="Q95" i="8"/>
  <c r="Q94" i="8" s="1"/>
  <c r="P95" i="8"/>
  <c r="N94" i="8"/>
  <c r="S98" i="8"/>
  <c r="S97" i="8" s="1"/>
  <c r="Q98" i="8"/>
  <c r="Q97" i="8" s="1"/>
  <c r="P98" i="8"/>
  <c r="N97" i="8"/>
  <c r="S101" i="8"/>
  <c r="Q101" i="8"/>
  <c r="P101" i="8"/>
  <c r="N100" i="8"/>
  <c r="S105" i="8"/>
  <c r="Q105" i="8"/>
  <c r="P105" i="8"/>
  <c r="T105" i="8" s="1"/>
  <c r="BG100" i="8" s="1"/>
  <c r="S107" i="8"/>
  <c r="S106" i="8" s="1"/>
  <c r="Q107" i="8"/>
  <c r="Q106" i="8" s="1"/>
  <c r="P107" i="8"/>
  <c r="N106" i="8"/>
  <c r="S110" i="8"/>
  <c r="S109" i="8" s="1"/>
  <c r="Q110" i="8"/>
  <c r="Q109" i="8" s="1"/>
  <c r="P110" i="8"/>
  <c r="N109" i="8"/>
  <c r="S112" i="8"/>
  <c r="S111" i="8" s="1"/>
  <c r="Q112" i="8"/>
  <c r="Q111" i="8" s="1"/>
  <c r="P112" i="8"/>
  <c r="N111" i="8"/>
  <c r="S114" i="8"/>
  <c r="S113" i="8" s="1"/>
  <c r="Q114" i="8"/>
  <c r="Q113" i="8" s="1"/>
  <c r="P114" i="8"/>
  <c r="N113" i="8"/>
  <c r="S116" i="8"/>
  <c r="S115" i="8" s="1"/>
  <c r="Q116" i="8"/>
  <c r="Q115" i="8" s="1"/>
  <c r="P116" i="8"/>
  <c r="N115" i="8"/>
  <c r="S119" i="8"/>
  <c r="S118" i="8" s="1"/>
  <c r="Q119" i="8"/>
  <c r="Q118" i="8" s="1"/>
  <c r="P119" i="8"/>
  <c r="N118" i="8"/>
  <c r="S121" i="8"/>
  <c r="S120" i="8" s="1"/>
  <c r="Q121" i="8"/>
  <c r="Q120" i="8" s="1"/>
  <c r="P121" i="8"/>
  <c r="S123" i="8"/>
  <c r="S122" i="8" s="1"/>
  <c r="Q123" i="8"/>
  <c r="Q122" i="8" s="1"/>
  <c r="P123" i="8"/>
  <c r="N122" i="8"/>
  <c r="S125" i="8"/>
  <c r="S124" i="8" s="1"/>
  <c r="Q125" i="8"/>
  <c r="Q124" i="8" s="1"/>
  <c r="P125" i="8"/>
  <c r="N124" i="8"/>
  <c r="S127" i="8"/>
  <c r="S126" i="8" s="1"/>
  <c r="Q127" i="8"/>
  <c r="Q126" i="8" s="1"/>
  <c r="P127" i="8"/>
  <c r="N126" i="8"/>
  <c r="S130" i="8"/>
  <c r="S129" i="8" s="1"/>
  <c r="Q130" i="8"/>
  <c r="Q129" i="8" s="1"/>
  <c r="P130" i="8"/>
  <c r="N129" i="8"/>
  <c r="N135" i="8"/>
  <c r="N132" i="8" s="1"/>
  <c r="BD132" i="8"/>
  <c r="S136" i="8"/>
  <c r="S132" i="8" s="1"/>
  <c r="Q136" i="8"/>
  <c r="Q132" i="8" s="1"/>
  <c r="P136" i="8"/>
  <c r="S138" i="8"/>
  <c r="S137" i="8" s="1"/>
  <c r="Q138" i="8"/>
  <c r="Q137" i="8" s="1"/>
  <c r="P138" i="8"/>
  <c r="N137" i="8"/>
  <c r="S140" i="8"/>
  <c r="S139" i="8" s="1"/>
  <c r="Q140" i="8"/>
  <c r="Q139" i="8" s="1"/>
  <c r="P140" i="8"/>
  <c r="N139" i="8"/>
  <c r="S143" i="8"/>
  <c r="S142" i="8" s="1"/>
  <c r="Q143" i="8"/>
  <c r="Q142" i="8" s="1"/>
  <c r="P143" i="8"/>
  <c r="N142" i="8"/>
  <c r="P145" i="8"/>
  <c r="Q145" i="8"/>
  <c r="Q144" i="8" s="1"/>
  <c r="S150" i="8"/>
  <c r="S148" i="8" s="1"/>
  <c r="Q150" i="8"/>
  <c r="Q148" i="8" s="1"/>
  <c r="P150" i="8"/>
  <c r="N152" i="8"/>
  <c r="N148" i="8" s="1"/>
  <c r="P147" i="8"/>
  <c r="Q147" i="8"/>
  <c r="Q146" i="8" s="1"/>
  <c r="S4" i="7"/>
  <c r="S3" i="7" s="1"/>
  <c r="Q4" i="7"/>
  <c r="Q3" i="7" s="1"/>
  <c r="P4" i="7"/>
  <c r="N3" i="7"/>
  <c r="S6" i="7"/>
  <c r="Q6" i="7"/>
  <c r="P6" i="7"/>
  <c r="N5" i="7"/>
  <c r="S10" i="7"/>
  <c r="Q10" i="7"/>
  <c r="P10" i="7"/>
  <c r="T10" i="7" s="1"/>
  <c r="BG5" i="7" s="1"/>
  <c r="S12" i="7"/>
  <c r="Q12" i="7"/>
  <c r="P12" i="7"/>
  <c r="N11" i="7"/>
  <c r="S13" i="7"/>
  <c r="Q13" i="7"/>
  <c r="P13" i="7"/>
  <c r="T13" i="7" s="1"/>
  <c r="BP11" i="7" s="1"/>
  <c r="S15" i="7"/>
  <c r="S14" i="7" s="1"/>
  <c r="Q15" i="7"/>
  <c r="Q14" i="7" s="1"/>
  <c r="P15" i="7"/>
  <c r="N14" i="7"/>
  <c r="BS32" i="5"/>
  <c r="BV32" i="5" s="1"/>
  <c r="BR63" i="5"/>
  <c r="BS62" i="5"/>
  <c r="M62" i="5"/>
  <c r="N62" i="5" s="1"/>
  <c r="R61" i="5"/>
  <c r="O61" i="5"/>
  <c r="BS60" i="5"/>
  <c r="M60" i="5"/>
  <c r="N60" i="5" s="1"/>
  <c r="R59" i="5"/>
  <c r="O59" i="5"/>
  <c r="BS58" i="5"/>
  <c r="M58" i="5"/>
  <c r="N58" i="5" s="1"/>
  <c r="R57" i="5"/>
  <c r="O57" i="5"/>
  <c r="BS56" i="5"/>
  <c r="M56" i="5"/>
  <c r="N56" i="5" s="1"/>
  <c r="R55" i="5"/>
  <c r="O55" i="5"/>
  <c r="BS54" i="5"/>
  <c r="M54" i="5"/>
  <c r="N54" i="5" s="1"/>
  <c r="R53" i="5"/>
  <c r="O53" i="5"/>
  <c r="BS52" i="5"/>
  <c r="M52" i="5"/>
  <c r="N52" i="5" s="1"/>
  <c r="R51" i="5"/>
  <c r="O51" i="5"/>
  <c r="BS50" i="5"/>
  <c r="M50" i="5"/>
  <c r="N50" i="5" s="1"/>
  <c r="R49" i="5"/>
  <c r="O49" i="5"/>
  <c r="BS48" i="5"/>
  <c r="M48" i="5"/>
  <c r="N48" i="5" s="1"/>
  <c r="R47" i="5"/>
  <c r="O47" i="5"/>
  <c r="BS46" i="5"/>
  <c r="M46" i="5"/>
  <c r="N46" i="5" s="1"/>
  <c r="R45" i="5"/>
  <c r="O45" i="5"/>
  <c r="BS44" i="5"/>
  <c r="M44" i="5"/>
  <c r="N44" i="5" s="1"/>
  <c r="R43" i="5"/>
  <c r="O43" i="5"/>
  <c r="BS42" i="5"/>
  <c r="M42" i="5"/>
  <c r="N42" i="5" s="1"/>
  <c r="R41" i="5"/>
  <c r="O41" i="5"/>
  <c r="BS40" i="5"/>
  <c r="M40" i="5"/>
  <c r="N40" i="5" s="1"/>
  <c r="R39" i="5"/>
  <c r="O39" i="5"/>
  <c r="BS38" i="5"/>
  <c r="M38" i="5"/>
  <c r="N38" i="5" s="1"/>
  <c r="R37" i="5"/>
  <c r="O37" i="5"/>
  <c r="BS36" i="5"/>
  <c r="M36" i="5"/>
  <c r="N36" i="5" s="1"/>
  <c r="R35" i="5"/>
  <c r="O35" i="5"/>
  <c r="BS34" i="5"/>
  <c r="N34" i="5"/>
  <c r="S34" i="5" s="1"/>
  <c r="S33" i="5" s="1"/>
  <c r="M34" i="5"/>
  <c r="R33" i="5"/>
  <c r="O33" i="5"/>
  <c r="N33" i="5"/>
  <c r="BS31" i="5"/>
  <c r="M31" i="5"/>
  <c r="N31" i="5" s="1"/>
  <c r="R30" i="5"/>
  <c r="O30" i="5"/>
  <c r="BS29" i="5"/>
  <c r="N29" i="5"/>
  <c r="S29" i="5" s="1"/>
  <c r="S28" i="5" s="1"/>
  <c r="M29" i="5"/>
  <c r="R28" i="5"/>
  <c r="O28" i="5"/>
  <c r="N28" i="5"/>
  <c r="BS27" i="5"/>
  <c r="N27" i="5"/>
  <c r="S27" i="5" s="1"/>
  <c r="S26" i="5" s="1"/>
  <c r="M27" i="5"/>
  <c r="R26" i="5"/>
  <c r="O26" i="5"/>
  <c r="N26" i="5"/>
  <c r="BS25" i="5"/>
  <c r="M25" i="5"/>
  <c r="N25" i="5" s="1"/>
  <c r="R24" i="5"/>
  <c r="O24" i="5"/>
  <c r="BS23" i="5"/>
  <c r="M23" i="5"/>
  <c r="N23" i="5" s="1"/>
  <c r="R22" i="5"/>
  <c r="O22" i="5"/>
  <c r="BS21" i="5"/>
  <c r="M21" i="5"/>
  <c r="N21" i="5" s="1"/>
  <c r="R20" i="5"/>
  <c r="O20" i="5"/>
  <c r="BS19" i="5"/>
  <c r="M19" i="5"/>
  <c r="N19" i="5" s="1"/>
  <c r="R18" i="5"/>
  <c r="O18" i="5"/>
  <c r="BS17" i="5"/>
  <c r="M17" i="5"/>
  <c r="N17" i="5" s="1"/>
  <c r="R16" i="5"/>
  <c r="O16" i="5"/>
  <c r="BS15" i="5"/>
  <c r="T15" i="5"/>
  <c r="M15" i="5"/>
  <c r="BS14" i="5"/>
  <c r="M14" i="5"/>
  <c r="N14" i="5" s="1"/>
  <c r="AL13" i="5"/>
  <c r="R13" i="5"/>
  <c r="O13" i="5"/>
  <c r="BS12" i="5"/>
  <c r="M12" i="5"/>
  <c r="N12" i="5" s="1"/>
  <c r="R11" i="5"/>
  <c r="O11" i="5"/>
  <c r="N11" i="5"/>
  <c r="BS10" i="5"/>
  <c r="M10" i="5"/>
  <c r="N10" i="5" s="1"/>
  <c r="R9" i="5"/>
  <c r="O9" i="5"/>
  <c r="BS8" i="5"/>
  <c r="M8" i="5"/>
  <c r="N8" i="5" s="1"/>
  <c r="R7" i="5"/>
  <c r="O7" i="5"/>
  <c r="BS6" i="5"/>
  <c r="M6" i="5"/>
  <c r="N6" i="5" s="1"/>
  <c r="R5" i="5"/>
  <c r="O5" i="5"/>
  <c r="BS4" i="5"/>
  <c r="M4" i="5"/>
  <c r="N4" i="5" s="1"/>
  <c r="BG3" i="5"/>
  <c r="BS3" i="5" s="1"/>
  <c r="R3" i="5"/>
  <c r="R63" i="5" s="1"/>
  <c r="O3" i="5"/>
  <c r="O63" i="5" s="1"/>
  <c r="BR276" i="4"/>
  <c r="BS275" i="4"/>
  <c r="BV275" i="4" s="1"/>
  <c r="BS274" i="4"/>
  <c r="BV274" i="4" s="1"/>
  <c r="BS273" i="4"/>
  <c r="BV273" i="4" s="1"/>
  <c r="BS272" i="4"/>
  <c r="BV272" i="4" s="1"/>
  <c r="BS271" i="4"/>
  <c r="BV271" i="4" s="1"/>
  <c r="BS270" i="4"/>
  <c r="BV270" i="4" s="1"/>
  <c r="BS269" i="4"/>
  <c r="BV269" i="4" s="1"/>
  <c r="BS268" i="4"/>
  <c r="M268" i="4"/>
  <c r="N268" i="4" s="1"/>
  <c r="R267" i="4"/>
  <c r="O267" i="4"/>
  <c r="BS266" i="4"/>
  <c r="M266" i="4"/>
  <c r="N266" i="4" s="1"/>
  <c r="Q266" i="4" s="1"/>
  <c r="BS265" i="4"/>
  <c r="M265" i="4"/>
  <c r="N265" i="4" s="1"/>
  <c r="R264" i="4"/>
  <c r="O264" i="4"/>
  <c r="BS263" i="4"/>
  <c r="S263" i="4"/>
  <c r="R263" i="4"/>
  <c r="Q263" i="4"/>
  <c r="P263" i="4"/>
  <c r="T263" i="4" s="1"/>
  <c r="AW258" i="4" s="1"/>
  <c r="N263" i="4"/>
  <c r="M263" i="4"/>
  <c r="BS262" i="4"/>
  <c r="S262" i="4"/>
  <c r="R262" i="4"/>
  <c r="Q262" i="4"/>
  <c r="P262" i="4"/>
  <c r="T262" i="4" s="1"/>
  <c r="M262" i="4"/>
  <c r="BS261" i="4"/>
  <c r="S261" i="4"/>
  <c r="R261" i="4"/>
  <c r="Q261" i="4"/>
  <c r="P261" i="4"/>
  <c r="N261" i="4"/>
  <c r="M261" i="4"/>
  <c r="BS260" i="4"/>
  <c r="M260" i="4"/>
  <c r="N260" i="4" s="1"/>
  <c r="BS259" i="4"/>
  <c r="S259" i="4"/>
  <c r="R259" i="4"/>
  <c r="Q259" i="4"/>
  <c r="P259" i="4"/>
  <c r="T259" i="4" s="1"/>
  <c r="N259" i="4"/>
  <c r="M259" i="4"/>
  <c r="R258" i="4"/>
  <c r="O258" i="4"/>
  <c r="BS257" i="4"/>
  <c r="N257" i="4"/>
  <c r="Q257" i="4" s="1"/>
  <c r="Q256" i="4" s="1"/>
  <c r="M257" i="4"/>
  <c r="R256" i="4"/>
  <c r="O256" i="4"/>
  <c r="BS255" i="4"/>
  <c r="M255" i="4"/>
  <c r="N255" i="4" s="1"/>
  <c r="R254" i="4"/>
  <c r="O254" i="4"/>
  <c r="BS253" i="4"/>
  <c r="N253" i="4"/>
  <c r="Q253" i="4" s="1"/>
  <c r="Q252" i="4" s="1"/>
  <c r="M253" i="4"/>
  <c r="R252" i="4"/>
  <c r="O252" i="4"/>
  <c r="BS251" i="4"/>
  <c r="BV251" i="4" s="1"/>
  <c r="BS250" i="4"/>
  <c r="M250" i="4"/>
  <c r="N250" i="4" s="1"/>
  <c r="R249" i="4"/>
  <c r="O249" i="4"/>
  <c r="BS248" i="4"/>
  <c r="BV248" i="4" s="1"/>
  <c r="BS247" i="4"/>
  <c r="M247" i="4"/>
  <c r="N247" i="4" s="1"/>
  <c r="Q247" i="4" s="1"/>
  <c r="Q246" i="4" s="1"/>
  <c r="R246" i="4"/>
  <c r="O246" i="4"/>
  <c r="BS245" i="4"/>
  <c r="M245" i="4"/>
  <c r="N245" i="4" s="1"/>
  <c r="R244" i="4"/>
  <c r="O244" i="4"/>
  <c r="BS243" i="4"/>
  <c r="M243" i="4"/>
  <c r="N243" i="4" s="1"/>
  <c r="Q243" i="4" s="1"/>
  <c r="BS242" i="4"/>
  <c r="S242" i="4"/>
  <c r="R242" i="4"/>
  <c r="Q242" i="4"/>
  <c r="P242" i="4"/>
  <c r="M242" i="4"/>
  <c r="O241" i="4"/>
  <c r="R239" i="4"/>
  <c r="BS238" i="4"/>
  <c r="BV238" i="4" s="1"/>
  <c r="BS237" i="4"/>
  <c r="M237" i="4"/>
  <c r="N237" i="4" s="1"/>
  <c r="Q237" i="4" s="1"/>
  <c r="Q236" i="4" s="1"/>
  <c r="R236" i="4"/>
  <c r="O236" i="4"/>
  <c r="BS235" i="4"/>
  <c r="BV235" i="4" s="1"/>
  <c r="BS234" i="4"/>
  <c r="M234" i="4"/>
  <c r="N234" i="4" s="1"/>
  <c r="R233" i="4"/>
  <c r="O233" i="4"/>
  <c r="BS232" i="4"/>
  <c r="M232" i="4"/>
  <c r="N232" i="4" s="1"/>
  <c r="Q232" i="4" s="1"/>
  <c r="Q231" i="4" s="1"/>
  <c r="R231" i="4"/>
  <c r="O231" i="4"/>
  <c r="BS230" i="4"/>
  <c r="M230" i="4"/>
  <c r="N230" i="4" s="1"/>
  <c r="R229" i="4"/>
  <c r="O229" i="4"/>
  <c r="BS228" i="4"/>
  <c r="M228" i="4"/>
  <c r="N228" i="4" s="1"/>
  <c r="Q228" i="4" s="1"/>
  <c r="Q227" i="4" s="1"/>
  <c r="R227" i="4"/>
  <c r="O227" i="4"/>
  <c r="BS226" i="4"/>
  <c r="BV226" i="4" s="1"/>
  <c r="BS225" i="4"/>
  <c r="M225" i="4"/>
  <c r="N225" i="4" s="1"/>
  <c r="R224" i="4"/>
  <c r="O224" i="4"/>
  <c r="BS223" i="4"/>
  <c r="M223" i="4"/>
  <c r="N223" i="4" s="1"/>
  <c r="Q223" i="4" s="1"/>
  <c r="Q222" i="4" s="1"/>
  <c r="R222" i="4"/>
  <c r="O222" i="4"/>
  <c r="BS221" i="4"/>
  <c r="M221" i="4"/>
  <c r="N221" i="4" s="1"/>
  <c r="R220" i="4"/>
  <c r="O220" i="4"/>
  <c r="BS219" i="4"/>
  <c r="BV219" i="4" s="1"/>
  <c r="BS218" i="4"/>
  <c r="M218" i="4"/>
  <c r="N218" i="4" s="1"/>
  <c r="Q218" i="4" s="1"/>
  <c r="Q217" i="4" s="1"/>
  <c r="R217" i="4"/>
  <c r="O217" i="4"/>
  <c r="BS216" i="4"/>
  <c r="M216" i="4"/>
  <c r="N216" i="4" s="1"/>
  <c r="R215" i="4"/>
  <c r="O215" i="4"/>
  <c r="BS214" i="4"/>
  <c r="M214" i="4"/>
  <c r="N214" i="4" s="1"/>
  <c r="Q214" i="4" s="1"/>
  <c r="Q213" i="4" s="1"/>
  <c r="R213" i="4"/>
  <c r="O213" i="4"/>
  <c r="BS212" i="4"/>
  <c r="M212" i="4"/>
  <c r="N212" i="4" s="1"/>
  <c r="R211" i="4"/>
  <c r="O211" i="4"/>
  <c r="BS210" i="4"/>
  <c r="M210" i="4"/>
  <c r="N210" i="4" s="1"/>
  <c r="Q210" i="4" s="1"/>
  <c r="Q209" i="4" s="1"/>
  <c r="R209" i="4"/>
  <c r="O209" i="4"/>
  <c r="BS208" i="4"/>
  <c r="BV208" i="4" s="1"/>
  <c r="BS207" i="4"/>
  <c r="M207" i="4"/>
  <c r="N207" i="4" s="1"/>
  <c r="R206" i="4"/>
  <c r="O206" i="4"/>
  <c r="BS205" i="4"/>
  <c r="M205" i="4"/>
  <c r="N205" i="4" s="1"/>
  <c r="Q205" i="4" s="1"/>
  <c r="BS204" i="4"/>
  <c r="T204" i="4"/>
  <c r="AW200" i="4" s="1"/>
  <c r="M204" i="4"/>
  <c r="BS203" i="4"/>
  <c r="Q203" i="4"/>
  <c r="T203" i="4" s="1"/>
  <c r="AU200" i="4" s="1"/>
  <c r="N203" i="4"/>
  <c r="M203" i="4"/>
  <c r="BS202" i="4"/>
  <c r="T202" i="4"/>
  <c r="AL200" i="4" s="1"/>
  <c r="M202" i="4"/>
  <c r="BS201" i="4"/>
  <c r="M201" i="4"/>
  <c r="N201" i="4" s="1"/>
  <c r="Q201" i="4" s="1"/>
  <c r="R200" i="4"/>
  <c r="O200" i="4"/>
  <c r="BS199" i="4"/>
  <c r="BV199" i="4" s="1"/>
  <c r="BS198" i="4"/>
  <c r="M198" i="4"/>
  <c r="N198" i="4" s="1"/>
  <c r="R197" i="4"/>
  <c r="O197" i="4"/>
  <c r="BS196" i="4"/>
  <c r="BV196" i="4" s="1"/>
  <c r="BS195" i="4"/>
  <c r="M195" i="4"/>
  <c r="N195" i="4" s="1"/>
  <c r="Q195" i="4" s="1"/>
  <c r="Q194" i="4" s="1"/>
  <c r="R194" i="4"/>
  <c r="O194" i="4"/>
  <c r="BS193" i="4"/>
  <c r="BV193" i="4" s="1"/>
  <c r="BS192" i="4"/>
  <c r="BV192" i="4" s="1"/>
  <c r="BS191" i="4"/>
  <c r="M191" i="4"/>
  <c r="N191" i="4" s="1"/>
  <c r="R190" i="4"/>
  <c r="O190" i="4"/>
  <c r="BS189" i="4"/>
  <c r="M189" i="4"/>
  <c r="N189" i="4" s="1"/>
  <c r="Q189" i="4" s="1"/>
  <c r="Q188" i="4" s="1"/>
  <c r="R188" i="4"/>
  <c r="O188" i="4"/>
  <c r="BS187" i="4"/>
  <c r="BV187" i="4" s="1"/>
  <c r="BS186" i="4"/>
  <c r="M186" i="4"/>
  <c r="N186" i="4" s="1"/>
  <c r="R185" i="4"/>
  <c r="O185" i="4"/>
  <c r="BS184" i="4"/>
  <c r="BV184" i="4" s="1"/>
  <c r="BS183" i="4"/>
  <c r="M183" i="4"/>
  <c r="N183" i="4" s="1"/>
  <c r="Q183" i="4" s="1"/>
  <c r="Q182" i="4" s="1"/>
  <c r="R182" i="4"/>
  <c r="O182" i="4"/>
  <c r="BS181" i="4"/>
  <c r="M181" i="4"/>
  <c r="N181" i="4" s="1"/>
  <c r="Q181" i="4" s="1"/>
  <c r="Q180" i="4" s="1"/>
  <c r="R180" i="4"/>
  <c r="O180" i="4"/>
  <c r="BS179" i="4"/>
  <c r="BV179" i="4" s="1"/>
  <c r="BS178" i="4"/>
  <c r="M178" i="4"/>
  <c r="N178" i="4" s="1"/>
  <c r="Q178" i="4" s="1"/>
  <c r="Q177" i="4" s="1"/>
  <c r="R177" i="4"/>
  <c r="O177" i="4"/>
  <c r="N177" i="4"/>
  <c r="BS176" i="4"/>
  <c r="BV176" i="4" s="1"/>
  <c r="BS175" i="4"/>
  <c r="M175" i="4"/>
  <c r="N175" i="4" s="1"/>
  <c r="Q175" i="4" s="1"/>
  <c r="Q174" i="4" s="1"/>
  <c r="R174" i="4"/>
  <c r="O174" i="4"/>
  <c r="BS173" i="4"/>
  <c r="M173" i="4"/>
  <c r="N173" i="4" s="1"/>
  <c r="Q173" i="4" s="1"/>
  <c r="Q172" i="4" s="1"/>
  <c r="R172" i="4"/>
  <c r="O172" i="4"/>
  <c r="N172" i="4"/>
  <c r="BS171" i="4"/>
  <c r="M171" i="4"/>
  <c r="N171" i="4" s="1"/>
  <c r="R170" i="4"/>
  <c r="O170" i="4"/>
  <c r="BS169" i="4"/>
  <c r="BV169" i="4" s="1"/>
  <c r="BS168" i="4"/>
  <c r="BV168" i="4" s="1"/>
  <c r="BS167" i="4"/>
  <c r="M167" i="4"/>
  <c r="N167" i="4" s="1"/>
  <c r="R166" i="4"/>
  <c r="O166" i="4"/>
  <c r="BS165" i="4"/>
  <c r="M165" i="4"/>
  <c r="N165" i="4" s="1"/>
  <c r="Q165" i="4" s="1"/>
  <c r="Q164" i="4" s="1"/>
  <c r="R164" i="4"/>
  <c r="O164" i="4"/>
  <c r="BS163" i="4"/>
  <c r="M163" i="4"/>
  <c r="N163" i="4" s="1"/>
  <c r="R162" i="4"/>
  <c r="O162" i="4"/>
  <c r="BS161" i="4"/>
  <c r="BV161" i="4" s="1"/>
  <c r="BS160" i="4"/>
  <c r="T160" i="4"/>
  <c r="AL158" i="4" s="1"/>
  <c r="M160" i="4"/>
  <c r="BS159" i="4"/>
  <c r="M159" i="4"/>
  <c r="N159" i="4" s="1"/>
  <c r="R158" i="4"/>
  <c r="O158" i="4"/>
  <c r="BS157" i="4"/>
  <c r="BV157" i="4" s="1"/>
  <c r="BS156" i="4"/>
  <c r="M156" i="4"/>
  <c r="N156" i="4" s="1"/>
  <c r="R155" i="4"/>
  <c r="O155" i="4"/>
  <c r="BS154" i="4"/>
  <c r="M154" i="4"/>
  <c r="N154" i="4" s="1"/>
  <c r="Q154" i="4" s="1"/>
  <c r="Q153" i="4" s="1"/>
  <c r="R153" i="4"/>
  <c r="O153" i="4"/>
  <c r="BS152" i="4"/>
  <c r="M152" i="4"/>
  <c r="N152" i="4" s="1"/>
  <c r="R151" i="4"/>
  <c r="O151" i="4"/>
  <c r="BS150" i="4"/>
  <c r="M150" i="4"/>
  <c r="N150" i="4" s="1"/>
  <c r="Q150" i="4" s="1"/>
  <c r="Q149" i="4" s="1"/>
  <c r="R149" i="4"/>
  <c r="O149" i="4"/>
  <c r="BS148" i="4"/>
  <c r="M148" i="4"/>
  <c r="N148" i="4" s="1"/>
  <c r="R147" i="4"/>
  <c r="O147" i="4"/>
  <c r="BS146" i="4"/>
  <c r="M146" i="4"/>
  <c r="N146" i="4" s="1"/>
  <c r="Q146" i="4" s="1"/>
  <c r="Q145" i="4" s="1"/>
  <c r="R145" i="4"/>
  <c r="O145" i="4"/>
  <c r="BS144" i="4"/>
  <c r="M144" i="4"/>
  <c r="N144" i="4" s="1"/>
  <c r="R143" i="4"/>
  <c r="O143" i="4"/>
  <c r="BS142" i="4"/>
  <c r="M142" i="4"/>
  <c r="N142" i="4" s="1"/>
  <c r="Q142" i="4" s="1"/>
  <c r="Q141" i="4" s="1"/>
  <c r="R141" i="4"/>
  <c r="O141" i="4"/>
  <c r="BS140" i="4"/>
  <c r="T140" i="4"/>
  <c r="AW138" i="4" s="1"/>
  <c r="M140" i="4"/>
  <c r="BS139" i="4"/>
  <c r="T139" i="4"/>
  <c r="AU138" i="4" s="1"/>
  <c r="M139" i="4"/>
  <c r="S138" i="4"/>
  <c r="R138" i="4"/>
  <c r="Q138" i="4"/>
  <c r="P138" i="4"/>
  <c r="O138" i="4"/>
  <c r="N138" i="4"/>
  <c r="BS137" i="4"/>
  <c r="M137" i="4"/>
  <c r="N137" i="4" s="1"/>
  <c r="R136" i="4"/>
  <c r="O136" i="4"/>
  <c r="BS135" i="4"/>
  <c r="M135" i="4"/>
  <c r="N135" i="4" s="1"/>
  <c r="R134" i="4"/>
  <c r="O134" i="4"/>
  <c r="BS133" i="4"/>
  <c r="BV133" i="4" s="1"/>
  <c r="BS132" i="4"/>
  <c r="M132" i="4"/>
  <c r="N132" i="4" s="1"/>
  <c r="Q132" i="4" s="1"/>
  <c r="Q131" i="4" s="1"/>
  <c r="R131" i="4"/>
  <c r="O131" i="4"/>
  <c r="BS130" i="4"/>
  <c r="M130" i="4"/>
  <c r="N130" i="4" s="1"/>
  <c r="BS129" i="4"/>
  <c r="T129" i="4"/>
  <c r="AW125" i="4" s="1"/>
  <c r="M129" i="4"/>
  <c r="BS128" i="4"/>
  <c r="T128" i="4"/>
  <c r="AU125" i="4" s="1"/>
  <c r="M128" i="4"/>
  <c r="BS127" i="4"/>
  <c r="T127" i="4"/>
  <c r="AL125" i="4" s="1"/>
  <c r="M127" i="4"/>
  <c r="BS126" i="4"/>
  <c r="M126" i="4"/>
  <c r="N126" i="4" s="1"/>
  <c r="R125" i="4"/>
  <c r="O125" i="4"/>
  <c r="BS124" i="4"/>
  <c r="M124" i="4"/>
  <c r="N124" i="4" s="1"/>
  <c r="Q124" i="4" s="1"/>
  <c r="Q123" i="4" s="1"/>
  <c r="R123" i="4"/>
  <c r="O123" i="4"/>
  <c r="BS122" i="4"/>
  <c r="BV122" i="4" s="1"/>
  <c r="BS121" i="4"/>
  <c r="M121" i="4"/>
  <c r="N121" i="4" s="1"/>
  <c r="R120" i="4"/>
  <c r="O120" i="4"/>
  <c r="BS119" i="4"/>
  <c r="T119" i="4"/>
  <c r="M119" i="4"/>
  <c r="BS118" i="4"/>
  <c r="Q118" i="4"/>
  <c r="T118" i="4" s="1"/>
  <c r="N118" i="4"/>
  <c r="M118" i="4"/>
  <c r="AW117" i="4"/>
  <c r="S117" i="4"/>
  <c r="R117" i="4"/>
  <c r="P117" i="4"/>
  <c r="O117" i="4"/>
  <c r="N117" i="4"/>
  <c r="BS116" i="4"/>
  <c r="M116" i="4"/>
  <c r="N116" i="4" s="1"/>
  <c r="R115" i="4"/>
  <c r="O115" i="4"/>
  <c r="BS114" i="4"/>
  <c r="M114" i="4"/>
  <c r="N114" i="4" s="1"/>
  <c r="Q114" i="4" s="1"/>
  <c r="Q113" i="4" s="1"/>
  <c r="R113" i="4"/>
  <c r="O113" i="4"/>
  <c r="BS112" i="4"/>
  <c r="BV112" i="4" s="1"/>
  <c r="BS111" i="4"/>
  <c r="BV111" i="4" s="1"/>
  <c r="BS110" i="4"/>
  <c r="M110" i="4"/>
  <c r="N110" i="4" s="1"/>
  <c r="R109" i="4"/>
  <c r="O109" i="4"/>
  <c r="BS108" i="4"/>
  <c r="M108" i="4"/>
  <c r="N108" i="4" s="1"/>
  <c r="R107" i="4"/>
  <c r="O107" i="4"/>
  <c r="BS106" i="4"/>
  <c r="M106" i="4"/>
  <c r="N106" i="4" s="1"/>
  <c r="BS105" i="4"/>
  <c r="T105" i="4"/>
  <c r="M105" i="4"/>
  <c r="BD104" i="4"/>
  <c r="R104" i="4"/>
  <c r="O104" i="4"/>
  <c r="BS103" i="4"/>
  <c r="N103" i="4"/>
  <c r="Q103" i="4" s="1"/>
  <c r="Q102" i="4" s="1"/>
  <c r="M103" i="4"/>
  <c r="R102" i="4"/>
  <c r="O102" i="4"/>
  <c r="N102" i="4"/>
  <c r="BS101" i="4"/>
  <c r="BV101" i="4" s="1"/>
  <c r="BS100" i="4"/>
  <c r="N100" i="4"/>
  <c r="S100" i="4" s="1"/>
  <c r="M100" i="4"/>
  <c r="BS99" i="4"/>
  <c r="S99" i="4"/>
  <c r="R99" i="4"/>
  <c r="R98" i="4" s="1"/>
  <c r="Q99" i="4"/>
  <c r="P99" i="4"/>
  <c r="T99" i="4" s="1"/>
  <c r="M99" i="4"/>
  <c r="O98" i="4"/>
  <c r="BS97" i="4"/>
  <c r="BV97" i="4" s="1"/>
  <c r="BS96" i="4"/>
  <c r="M96" i="4"/>
  <c r="N96" i="4" s="1"/>
  <c r="R95" i="4"/>
  <c r="O95" i="4"/>
  <c r="BS94" i="4"/>
  <c r="BV94" i="4" s="1"/>
  <c r="BS93" i="4"/>
  <c r="M93" i="4"/>
  <c r="N93" i="4" s="1"/>
  <c r="R92" i="4"/>
  <c r="O92" i="4"/>
  <c r="BS91" i="4"/>
  <c r="M91" i="4"/>
  <c r="N91" i="4" s="1"/>
  <c r="R90" i="4"/>
  <c r="O90" i="4"/>
  <c r="BS89" i="4"/>
  <c r="N89" i="4"/>
  <c r="Q89" i="4" s="1"/>
  <c r="Q88" i="4" s="1"/>
  <c r="M89" i="4"/>
  <c r="R88" i="4"/>
  <c r="O88" i="4"/>
  <c r="N88" i="4"/>
  <c r="BS87" i="4"/>
  <c r="M87" i="4"/>
  <c r="N87" i="4" s="1"/>
  <c r="R86" i="4"/>
  <c r="O86" i="4"/>
  <c r="BS85" i="4"/>
  <c r="M85" i="4"/>
  <c r="N85" i="4" s="1"/>
  <c r="BS84" i="4"/>
  <c r="T84" i="4"/>
  <c r="BD83" i="4" s="1"/>
  <c r="M84" i="4"/>
  <c r="R83" i="4"/>
  <c r="O83" i="4"/>
  <c r="BS82" i="4"/>
  <c r="N82" i="4"/>
  <c r="Q82" i="4" s="1"/>
  <c r="Q81" i="4" s="1"/>
  <c r="M82" i="4"/>
  <c r="R81" i="4"/>
  <c r="O81" i="4"/>
  <c r="BS80" i="4"/>
  <c r="N80" i="4"/>
  <c r="Q80" i="4" s="1"/>
  <c r="Q79" i="4" s="1"/>
  <c r="M80" i="4"/>
  <c r="R79" i="4"/>
  <c r="O79" i="4"/>
  <c r="BS78" i="4"/>
  <c r="M78" i="4"/>
  <c r="N78" i="4" s="1"/>
  <c r="R77" i="4"/>
  <c r="O77" i="4"/>
  <c r="BS76" i="4"/>
  <c r="M76" i="4"/>
  <c r="N76" i="4" s="1"/>
  <c r="Q76" i="4" s="1"/>
  <c r="Q75" i="4" s="1"/>
  <c r="R75" i="4"/>
  <c r="O75" i="4"/>
  <c r="BS74" i="4"/>
  <c r="M74" i="4"/>
  <c r="N74" i="4" s="1"/>
  <c r="BS73" i="4"/>
  <c r="M73" i="4"/>
  <c r="N73" i="4" s="1"/>
  <c r="Q73" i="4" s="1"/>
  <c r="R72" i="4"/>
  <c r="O72" i="4"/>
  <c r="BS71" i="4"/>
  <c r="M71" i="4"/>
  <c r="N71" i="4" s="1"/>
  <c r="R70" i="4"/>
  <c r="O70" i="4"/>
  <c r="BS69" i="4"/>
  <c r="BV69" i="4" s="1"/>
  <c r="BS68" i="4"/>
  <c r="M68" i="4"/>
  <c r="N68" i="4" s="1"/>
  <c r="R67" i="4"/>
  <c r="O67" i="4"/>
  <c r="BS66" i="4"/>
  <c r="M66" i="4"/>
  <c r="N66" i="4" s="1"/>
  <c r="N65" i="4" s="1"/>
  <c r="R65" i="4"/>
  <c r="O65" i="4"/>
  <c r="BS64" i="4"/>
  <c r="M64" i="4"/>
  <c r="N64" i="4" s="1"/>
  <c r="R63" i="4"/>
  <c r="O63" i="4"/>
  <c r="BS62" i="4"/>
  <c r="M62" i="4"/>
  <c r="N62" i="4" s="1"/>
  <c r="Q62" i="4" s="1"/>
  <c r="Q61" i="4" s="1"/>
  <c r="R61" i="4"/>
  <c r="O61" i="4"/>
  <c r="BS60" i="4"/>
  <c r="M60" i="4"/>
  <c r="N60" i="4" s="1"/>
  <c r="R59" i="4"/>
  <c r="O59" i="4"/>
  <c r="BS58" i="4"/>
  <c r="BV58" i="4" s="1"/>
  <c r="M57" i="4"/>
  <c r="N57" i="4" s="1"/>
  <c r="R56" i="4"/>
  <c r="O56" i="4"/>
  <c r="BS55" i="4"/>
  <c r="BV55" i="4" s="1"/>
  <c r="BS54" i="4"/>
  <c r="BV54" i="4" s="1"/>
  <c r="BS53" i="4"/>
  <c r="M53" i="4"/>
  <c r="N53" i="4" s="1"/>
  <c r="Q53" i="4" s="1"/>
  <c r="Q52" i="4" s="1"/>
  <c r="R52" i="4"/>
  <c r="O52" i="4"/>
  <c r="BS51" i="4"/>
  <c r="M51" i="4"/>
  <c r="N51" i="4" s="1"/>
  <c r="R50" i="4"/>
  <c r="O50" i="4"/>
  <c r="BS49" i="4"/>
  <c r="M49" i="4"/>
  <c r="N49" i="4" s="1"/>
  <c r="Q49" i="4" s="1"/>
  <c r="Q48" i="4" s="1"/>
  <c r="R48" i="4"/>
  <c r="O48" i="4"/>
  <c r="BS47" i="4"/>
  <c r="BV47" i="4" s="1"/>
  <c r="BS46" i="4"/>
  <c r="M46" i="4"/>
  <c r="N46" i="4" s="1"/>
  <c r="R45" i="4"/>
  <c r="O45" i="4"/>
  <c r="BS44" i="4"/>
  <c r="M44" i="4"/>
  <c r="N44" i="4" s="1"/>
  <c r="Q44" i="4" s="1"/>
  <c r="Q43" i="4" s="1"/>
  <c r="R43" i="4"/>
  <c r="O43" i="4"/>
  <c r="BS42" i="4"/>
  <c r="N42" i="4"/>
  <c r="Q42" i="4" s="1"/>
  <c r="Q41" i="4" s="1"/>
  <c r="M42" i="4"/>
  <c r="R41" i="4"/>
  <c r="O41" i="4"/>
  <c r="N41" i="4"/>
  <c r="BS40" i="4"/>
  <c r="M40" i="4"/>
  <c r="N40" i="4" s="1"/>
  <c r="Q40" i="4" s="1"/>
  <c r="Q39" i="4" s="1"/>
  <c r="R39" i="4"/>
  <c r="O39" i="4"/>
  <c r="BS38" i="4"/>
  <c r="M38" i="4"/>
  <c r="N38" i="4" s="1"/>
  <c r="R37" i="4"/>
  <c r="O37" i="4"/>
  <c r="BS36" i="4"/>
  <c r="M36" i="4"/>
  <c r="N36" i="4" s="1"/>
  <c r="Q36" i="4" s="1"/>
  <c r="Q35" i="4" s="1"/>
  <c r="R35" i="4"/>
  <c r="O35" i="4"/>
  <c r="BS34" i="4"/>
  <c r="BV34" i="4" s="1"/>
  <c r="BS33" i="4"/>
  <c r="M33" i="4"/>
  <c r="N33" i="4" s="1"/>
  <c r="R32" i="4"/>
  <c r="O32" i="4"/>
  <c r="BS31" i="4"/>
  <c r="T31" i="4"/>
  <c r="AL29" i="4" s="1"/>
  <c r="M31" i="4"/>
  <c r="BS30" i="4"/>
  <c r="M30" i="4"/>
  <c r="N30" i="4" s="1"/>
  <c r="R29" i="4"/>
  <c r="O29" i="4"/>
  <c r="BS28" i="4"/>
  <c r="M28" i="4"/>
  <c r="N28" i="4" s="1"/>
  <c r="R27" i="4"/>
  <c r="O27" i="4"/>
  <c r="BS26" i="4"/>
  <c r="M26" i="4"/>
  <c r="N26" i="4" s="1"/>
  <c r="Q26" i="4" s="1"/>
  <c r="BS25" i="4"/>
  <c r="T25" i="4"/>
  <c r="M25" i="4"/>
  <c r="BS24" i="4"/>
  <c r="T24" i="4"/>
  <c r="M24" i="4"/>
  <c r="BS23" i="4"/>
  <c r="T23" i="4"/>
  <c r="M23" i="4"/>
  <c r="BS22" i="4"/>
  <c r="M22" i="4"/>
  <c r="N22" i="4" s="1"/>
  <c r="AW21" i="4"/>
  <c r="AU21" i="4"/>
  <c r="AL21" i="4"/>
  <c r="R21" i="4"/>
  <c r="O21" i="4"/>
  <c r="BS20" i="4"/>
  <c r="M20" i="4"/>
  <c r="N20" i="4" s="1"/>
  <c r="R19" i="4"/>
  <c r="O19" i="4"/>
  <c r="BS18" i="4"/>
  <c r="M18" i="4"/>
  <c r="N18" i="4" s="1"/>
  <c r="R17" i="4"/>
  <c r="O17" i="4"/>
  <c r="BS16" i="4"/>
  <c r="M16" i="4"/>
  <c r="N16" i="4" s="1"/>
  <c r="R15" i="4"/>
  <c r="O15" i="4"/>
  <c r="BS14" i="4"/>
  <c r="M14" i="4"/>
  <c r="N14" i="4" s="1"/>
  <c r="R13" i="4"/>
  <c r="O13" i="4"/>
  <c r="BS12" i="4"/>
  <c r="M12" i="4"/>
  <c r="N12" i="4" s="1"/>
  <c r="R11" i="4"/>
  <c r="O11" i="4"/>
  <c r="BS10" i="4"/>
  <c r="M10" i="4"/>
  <c r="N10" i="4" s="1"/>
  <c r="BS9" i="4"/>
  <c r="M9" i="4"/>
  <c r="N9" i="4" s="1"/>
  <c r="R8" i="4"/>
  <c r="O8" i="4"/>
  <c r="BS7" i="4"/>
  <c r="M7" i="4"/>
  <c r="N7" i="4" s="1"/>
  <c r="BS6" i="4"/>
  <c r="T6" i="4"/>
  <c r="BD5" i="4" s="1"/>
  <c r="M6" i="4"/>
  <c r="R5" i="4"/>
  <c r="O5" i="4"/>
  <c r="BS4" i="4"/>
  <c r="M4" i="4"/>
  <c r="N4" i="4" s="1"/>
  <c r="BG3" i="4"/>
  <c r="BS3" i="4" s="1"/>
  <c r="R3" i="4"/>
  <c r="O3" i="4"/>
  <c r="Q239" i="4" l="1"/>
  <c r="N23" i="7"/>
  <c r="Q117" i="4"/>
  <c r="T242" i="4"/>
  <c r="T261" i="4"/>
  <c r="AL258" i="4" s="1"/>
  <c r="Q110" i="9"/>
  <c r="T49" i="10"/>
  <c r="AD49" i="10"/>
  <c r="BS49" i="10" s="1"/>
  <c r="T55" i="10"/>
  <c r="BG55" i="10"/>
  <c r="BS55" i="10" s="1"/>
  <c r="O276" i="4"/>
  <c r="T138" i="4"/>
  <c r="R276" i="4"/>
  <c r="Q200" i="4"/>
  <c r="T46" i="8"/>
  <c r="BG41" i="8" s="1"/>
  <c r="T47" i="10"/>
  <c r="BG47" i="10"/>
  <c r="BS47" i="10" s="1"/>
  <c r="N81" i="4"/>
  <c r="P110" i="9"/>
  <c r="P67" i="10"/>
  <c r="N154" i="8"/>
  <c r="BG3" i="10"/>
  <c r="BS3" i="10" s="1"/>
  <c r="T3" i="10"/>
  <c r="BG8" i="10"/>
  <c r="BS8" i="10" s="1"/>
  <c r="T8" i="10"/>
  <c r="BG11" i="10"/>
  <c r="BS11" i="10" s="1"/>
  <c r="T11" i="10"/>
  <c r="BV17" i="10"/>
  <c r="BV19" i="10"/>
  <c r="BV22" i="10"/>
  <c r="BV29" i="10"/>
  <c r="BV31" i="10"/>
  <c r="BV33" i="10"/>
  <c r="BV35" i="10"/>
  <c r="BV38" i="10"/>
  <c r="BG40" i="10"/>
  <c r="BS40" i="10" s="1"/>
  <c r="T40" i="10"/>
  <c r="BV45" i="10"/>
  <c r="BG3" i="9"/>
  <c r="BS3" i="9" s="1"/>
  <c r="T3" i="9"/>
  <c r="BG7" i="9"/>
  <c r="BS7" i="9" s="1"/>
  <c r="T7" i="9"/>
  <c r="BG10" i="9"/>
  <c r="BS10" i="9" s="1"/>
  <c r="T10" i="9"/>
  <c r="BG12" i="9"/>
  <c r="BS12" i="9" s="1"/>
  <c r="T12" i="9"/>
  <c r="BG14" i="9"/>
  <c r="BS14" i="9" s="1"/>
  <c r="T14" i="9"/>
  <c r="BG19" i="9"/>
  <c r="BS19" i="9" s="1"/>
  <c r="T19" i="9"/>
  <c r="BG5" i="9"/>
  <c r="BS5" i="9" s="1"/>
  <c r="T5" i="9"/>
  <c r="BG16" i="9"/>
  <c r="BS16" i="9" s="1"/>
  <c r="T16" i="9"/>
  <c r="BV23" i="9"/>
  <c r="BV25" i="9"/>
  <c r="AD27" i="9"/>
  <c r="BS27" i="9" s="1"/>
  <c r="T27" i="9"/>
  <c r="BV33" i="9"/>
  <c r="BV36" i="9"/>
  <c r="BV38" i="9"/>
  <c r="BV43" i="9"/>
  <c r="BV45" i="9"/>
  <c r="BV47" i="9"/>
  <c r="BV49" i="9"/>
  <c r="AD51" i="9"/>
  <c r="BS51" i="9" s="1"/>
  <c r="T51" i="9"/>
  <c r="BV56" i="9"/>
  <c r="BV58" i="9"/>
  <c r="BV61" i="9"/>
  <c r="BG64" i="9"/>
  <c r="BS64" i="9" s="1"/>
  <c r="BV64" i="9" s="1"/>
  <c r="BV65" i="9"/>
  <c r="BV66" i="9"/>
  <c r="BV69" i="9"/>
  <c r="BV71" i="9"/>
  <c r="AG74" i="9"/>
  <c r="BS74" i="9" s="1"/>
  <c r="T74" i="9"/>
  <c r="BV80" i="9"/>
  <c r="BV83" i="9"/>
  <c r="BV86" i="9"/>
  <c r="BV88" i="9"/>
  <c r="BV90" i="9"/>
  <c r="BV92" i="9"/>
  <c r="BV95" i="9"/>
  <c r="BV98" i="9"/>
  <c r="AD104" i="9"/>
  <c r="BS104" i="9" s="1"/>
  <c r="T104" i="9"/>
  <c r="BV100" i="9"/>
  <c r="BV102" i="9"/>
  <c r="T147" i="8"/>
  <c r="BG146" i="8" s="1"/>
  <c r="BS146" i="8" s="1"/>
  <c r="P146" i="8"/>
  <c r="T146" i="8" s="1"/>
  <c r="T150" i="8"/>
  <c r="P148" i="8"/>
  <c r="T145" i="8"/>
  <c r="BG144" i="8" s="1"/>
  <c r="BS144" i="8" s="1"/>
  <c r="P144" i="8"/>
  <c r="T144" i="8" s="1"/>
  <c r="T143" i="8"/>
  <c r="BG142" i="8" s="1"/>
  <c r="BS142" i="8" s="1"/>
  <c r="P142" i="8"/>
  <c r="T142" i="8" s="1"/>
  <c r="T140" i="8"/>
  <c r="BG139" i="8" s="1"/>
  <c r="BS139" i="8" s="1"/>
  <c r="P139" i="8"/>
  <c r="T139" i="8" s="1"/>
  <c r="T138" i="8"/>
  <c r="BG137" i="8" s="1"/>
  <c r="BS137" i="8" s="1"/>
  <c r="P137" i="8"/>
  <c r="T137" i="8" s="1"/>
  <c r="T136" i="8"/>
  <c r="P132" i="8"/>
  <c r="T130" i="8"/>
  <c r="BG129" i="8" s="1"/>
  <c r="BS129" i="8" s="1"/>
  <c r="P129" i="8"/>
  <c r="T129" i="8" s="1"/>
  <c r="T127" i="8"/>
  <c r="BG126" i="8" s="1"/>
  <c r="BS126" i="8" s="1"/>
  <c r="P126" i="8"/>
  <c r="T126" i="8" s="1"/>
  <c r="T125" i="8"/>
  <c r="BG124" i="8" s="1"/>
  <c r="BS124" i="8" s="1"/>
  <c r="P124" i="8"/>
  <c r="T124" i="8" s="1"/>
  <c r="T123" i="8"/>
  <c r="BG122" i="8" s="1"/>
  <c r="BS122" i="8" s="1"/>
  <c r="P122" i="8"/>
  <c r="T122" i="8" s="1"/>
  <c r="T121" i="8"/>
  <c r="BG120" i="8" s="1"/>
  <c r="BS120" i="8" s="1"/>
  <c r="P120" i="8"/>
  <c r="T120" i="8" s="1"/>
  <c r="T119" i="8"/>
  <c r="BG118" i="8" s="1"/>
  <c r="BS118" i="8" s="1"/>
  <c r="P118" i="8"/>
  <c r="T118" i="8" s="1"/>
  <c r="T116" i="8"/>
  <c r="BG115" i="8" s="1"/>
  <c r="BS115" i="8" s="1"/>
  <c r="P115" i="8"/>
  <c r="T115" i="8" s="1"/>
  <c r="T114" i="8"/>
  <c r="BG113" i="8" s="1"/>
  <c r="BS113" i="8" s="1"/>
  <c r="P113" i="8"/>
  <c r="T113" i="8" s="1"/>
  <c r="T112" i="8"/>
  <c r="BG111" i="8" s="1"/>
  <c r="BS111" i="8" s="1"/>
  <c r="P111" i="8"/>
  <c r="T111" i="8" s="1"/>
  <c r="T110" i="8"/>
  <c r="BG109" i="8" s="1"/>
  <c r="BS109" i="8" s="1"/>
  <c r="P109" i="8"/>
  <c r="T109" i="8" s="1"/>
  <c r="T107" i="8"/>
  <c r="BG106" i="8" s="1"/>
  <c r="BS106" i="8" s="1"/>
  <c r="P106" i="8"/>
  <c r="T106" i="8" s="1"/>
  <c r="T101" i="8"/>
  <c r="P100" i="8"/>
  <c r="Q100" i="8"/>
  <c r="S100" i="8"/>
  <c r="T98" i="8"/>
  <c r="BG97" i="8" s="1"/>
  <c r="BS97" i="8" s="1"/>
  <c r="P97" i="8"/>
  <c r="T97" i="8" s="1"/>
  <c r="T95" i="8"/>
  <c r="BG94" i="8" s="1"/>
  <c r="BS94" i="8" s="1"/>
  <c r="P94" i="8"/>
  <c r="T94" i="8" s="1"/>
  <c r="T91" i="8"/>
  <c r="BG90" i="8" s="1"/>
  <c r="BS90" i="8" s="1"/>
  <c r="P90" i="8"/>
  <c r="T90" i="8" s="1"/>
  <c r="T87" i="8"/>
  <c r="P86" i="8"/>
  <c r="T86" i="8" s="1"/>
  <c r="T84" i="8"/>
  <c r="BG83" i="8" s="1"/>
  <c r="BS83" i="8" s="1"/>
  <c r="P83" i="8"/>
  <c r="T83" i="8" s="1"/>
  <c r="T81" i="8"/>
  <c r="BG80" i="8" s="1"/>
  <c r="BS80" i="8" s="1"/>
  <c r="P80" i="8"/>
  <c r="T80" i="8" s="1"/>
  <c r="T79" i="8"/>
  <c r="BG78" i="8" s="1"/>
  <c r="BS78" i="8" s="1"/>
  <c r="P78" i="8"/>
  <c r="T78" i="8" s="1"/>
  <c r="T75" i="8"/>
  <c r="BG74" i="8" s="1"/>
  <c r="BS74" i="8" s="1"/>
  <c r="P74" i="8"/>
  <c r="T74" i="8" s="1"/>
  <c r="T71" i="8"/>
  <c r="P70" i="8"/>
  <c r="T68" i="8"/>
  <c r="BG67" i="8" s="1"/>
  <c r="BS67" i="8" s="1"/>
  <c r="P67" i="8"/>
  <c r="T67" i="8" s="1"/>
  <c r="T22" i="8"/>
  <c r="P20" i="8"/>
  <c r="T8" i="8"/>
  <c r="P7" i="8"/>
  <c r="T66" i="8"/>
  <c r="BG65" i="8" s="1"/>
  <c r="BS65" i="8" s="1"/>
  <c r="P65" i="8"/>
  <c r="T65" i="8" s="1"/>
  <c r="T64" i="8"/>
  <c r="BG63" i="8" s="1"/>
  <c r="BS63" i="8" s="1"/>
  <c r="P63" i="8"/>
  <c r="T63" i="8" s="1"/>
  <c r="T62" i="8"/>
  <c r="BG61" i="8" s="1"/>
  <c r="BS61" i="8" s="1"/>
  <c r="P61" i="8"/>
  <c r="T61" i="8" s="1"/>
  <c r="T60" i="8"/>
  <c r="BG59" i="8" s="1"/>
  <c r="BS59" i="8" s="1"/>
  <c r="P59" i="8"/>
  <c r="T59" i="8" s="1"/>
  <c r="T58" i="8"/>
  <c r="BG57" i="8" s="1"/>
  <c r="BS57" i="8" s="1"/>
  <c r="P57" i="8"/>
  <c r="T57" i="8" s="1"/>
  <c r="T53" i="8"/>
  <c r="BG52" i="8" s="1"/>
  <c r="BS52" i="8" s="1"/>
  <c r="P52" i="8"/>
  <c r="T52" i="8" s="1"/>
  <c r="T51" i="8"/>
  <c r="BG50" i="8" s="1"/>
  <c r="BS50" i="8" s="1"/>
  <c r="P50" i="8"/>
  <c r="T50" i="8" s="1"/>
  <c r="T48" i="8"/>
  <c r="BG47" i="8" s="1"/>
  <c r="BS47" i="8" s="1"/>
  <c r="P47" i="8"/>
  <c r="T47" i="8" s="1"/>
  <c r="T42" i="8"/>
  <c r="P41" i="8"/>
  <c r="Q41" i="8"/>
  <c r="S41" i="8"/>
  <c r="S154" i="8" s="1"/>
  <c r="T40" i="8"/>
  <c r="BG39" i="8" s="1"/>
  <c r="BS39" i="8" s="1"/>
  <c r="P39" i="8"/>
  <c r="T39" i="8" s="1"/>
  <c r="BV35" i="8"/>
  <c r="T34" i="8"/>
  <c r="BG33" i="8" s="1"/>
  <c r="BS33" i="8" s="1"/>
  <c r="P33" i="8"/>
  <c r="T33" i="8" s="1"/>
  <c r="T30" i="8"/>
  <c r="P29" i="8"/>
  <c r="T28" i="8"/>
  <c r="P27" i="8"/>
  <c r="T26" i="8"/>
  <c r="P24" i="8"/>
  <c r="T17" i="8"/>
  <c r="P16" i="8"/>
  <c r="T15" i="8"/>
  <c r="P14" i="8"/>
  <c r="T13" i="8"/>
  <c r="P12" i="8"/>
  <c r="T11" i="8"/>
  <c r="P9" i="8"/>
  <c r="T6" i="8"/>
  <c r="P5" i="8"/>
  <c r="T4" i="8"/>
  <c r="P3" i="8"/>
  <c r="T15" i="7"/>
  <c r="BG14" i="7" s="1"/>
  <c r="BS14" i="7" s="1"/>
  <c r="P14" i="7"/>
  <c r="T14" i="7" s="1"/>
  <c r="T12" i="7"/>
  <c r="P11" i="7"/>
  <c r="Q11" i="7"/>
  <c r="S11" i="7"/>
  <c r="T6" i="7"/>
  <c r="P5" i="7"/>
  <c r="Q5" i="7"/>
  <c r="Q23" i="7" s="1"/>
  <c r="S5" i="7"/>
  <c r="S23" i="7" s="1"/>
  <c r="T4" i="7"/>
  <c r="P3" i="7"/>
  <c r="P23" i="7" s="1"/>
  <c r="S4" i="5"/>
  <c r="S3" i="5" s="1"/>
  <c r="Q4" i="5"/>
  <c r="Q3" i="5" s="1"/>
  <c r="P4" i="5"/>
  <c r="P3" i="5" s="1"/>
  <c r="N3" i="5"/>
  <c r="S6" i="5"/>
  <c r="S5" i="5" s="1"/>
  <c r="Q6" i="5"/>
  <c r="Q5" i="5" s="1"/>
  <c r="P6" i="5"/>
  <c r="N5" i="5"/>
  <c r="S8" i="5"/>
  <c r="S7" i="5" s="1"/>
  <c r="Q8" i="5"/>
  <c r="Q7" i="5" s="1"/>
  <c r="P8" i="5"/>
  <c r="N7" i="5"/>
  <c r="S10" i="5"/>
  <c r="S9" i="5" s="1"/>
  <c r="Q10" i="5"/>
  <c r="Q9" i="5" s="1"/>
  <c r="P10" i="5"/>
  <c r="N9" i="5"/>
  <c r="S12" i="5"/>
  <c r="S11" i="5" s="1"/>
  <c r="Q12" i="5"/>
  <c r="Q11" i="5" s="1"/>
  <c r="P12" i="5"/>
  <c r="S14" i="5"/>
  <c r="S13" i="5" s="1"/>
  <c r="Q14" i="5"/>
  <c r="Q13" i="5" s="1"/>
  <c r="P14" i="5"/>
  <c r="N13" i="5"/>
  <c r="S17" i="5"/>
  <c r="S16" i="5" s="1"/>
  <c r="Q17" i="5"/>
  <c r="Q16" i="5" s="1"/>
  <c r="P17" i="5"/>
  <c r="N16" i="5"/>
  <c r="S19" i="5"/>
  <c r="S18" i="5" s="1"/>
  <c r="Q19" i="5"/>
  <c r="Q18" i="5" s="1"/>
  <c r="P19" i="5"/>
  <c r="N18" i="5"/>
  <c r="S21" i="5"/>
  <c r="S20" i="5" s="1"/>
  <c r="Q21" i="5"/>
  <c r="Q20" i="5" s="1"/>
  <c r="P21" i="5"/>
  <c r="N20" i="5"/>
  <c r="S23" i="5"/>
  <c r="S22" i="5" s="1"/>
  <c r="Q23" i="5"/>
  <c r="Q22" i="5" s="1"/>
  <c r="P23" i="5"/>
  <c r="N22" i="5"/>
  <c r="S25" i="5"/>
  <c r="S24" i="5" s="1"/>
  <c r="Q25" i="5"/>
  <c r="Q24" i="5" s="1"/>
  <c r="P25" i="5"/>
  <c r="N24" i="5"/>
  <c r="S31" i="5"/>
  <c r="S30" i="5" s="1"/>
  <c r="Q31" i="5"/>
  <c r="Q30" i="5" s="1"/>
  <c r="P31" i="5"/>
  <c r="N30" i="5"/>
  <c r="S36" i="5"/>
  <c r="S35" i="5" s="1"/>
  <c r="Q36" i="5"/>
  <c r="Q35" i="5" s="1"/>
  <c r="P36" i="5"/>
  <c r="N35" i="5"/>
  <c r="S38" i="5"/>
  <c r="S37" i="5" s="1"/>
  <c r="Q38" i="5"/>
  <c r="Q37" i="5" s="1"/>
  <c r="P38" i="5"/>
  <c r="N37" i="5"/>
  <c r="S40" i="5"/>
  <c r="S39" i="5" s="1"/>
  <c r="Q40" i="5"/>
  <c r="Q39" i="5" s="1"/>
  <c r="P40" i="5"/>
  <c r="N39" i="5"/>
  <c r="S42" i="5"/>
  <c r="S41" i="5" s="1"/>
  <c r="Q42" i="5"/>
  <c r="Q41" i="5" s="1"/>
  <c r="P42" i="5"/>
  <c r="N41" i="5"/>
  <c r="P27" i="5"/>
  <c r="Q27" i="5"/>
  <c r="Q26" i="5" s="1"/>
  <c r="P29" i="5"/>
  <c r="Q29" i="5"/>
  <c r="Q28" i="5" s="1"/>
  <c r="P34" i="5"/>
  <c r="Q34" i="5"/>
  <c r="Q33" i="5" s="1"/>
  <c r="S44" i="5"/>
  <c r="S43" i="5" s="1"/>
  <c r="Q44" i="5"/>
  <c r="Q43" i="5" s="1"/>
  <c r="P44" i="5"/>
  <c r="N43" i="5"/>
  <c r="S46" i="5"/>
  <c r="S45" i="5" s="1"/>
  <c r="Q46" i="5"/>
  <c r="Q45" i="5" s="1"/>
  <c r="P46" i="5"/>
  <c r="N45" i="5"/>
  <c r="S48" i="5"/>
  <c r="S47" i="5" s="1"/>
  <c r="Q48" i="5"/>
  <c r="Q47" i="5" s="1"/>
  <c r="P48" i="5"/>
  <c r="N47" i="5"/>
  <c r="S50" i="5"/>
  <c r="S49" i="5" s="1"/>
  <c r="Q50" i="5"/>
  <c r="Q49" i="5" s="1"/>
  <c r="P50" i="5"/>
  <c r="N49" i="5"/>
  <c r="S52" i="5"/>
  <c r="S51" i="5" s="1"/>
  <c r="Q52" i="5"/>
  <c r="Q51" i="5" s="1"/>
  <c r="P52" i="5"/>
  <c r="N51" i="5"/>
  <c r="S54" i="5"/>
  <c r="S53" i="5" s="1"/>
  <c r="Q54" i="5"/>
  <c r="Q53" i="5" s="1"/>
  <c r="P54" i="5"/>
  <c r="N53" i="5"/>
  <c r="S56" i="5"/>
  <c r="S55" i="5" s="1"/>
  <c r="Q56" i="5"/>
  <c r="Q55" i="5" s="1"/>
  <c r="P56" i="5"/>
  <c r="N55" i="5"/>
  <c r="S58" i="5"/>
  <c r="S57" i="5" s="1"/>
  <c r="Q58" i="5"/>
  <c r="Q57" i="5" s="1"/>
  <c r="P58" i="5"/>
  <c r="N57" i="5"/>
  <c r="S60" i="5"/>
  <c r="S59" i="5" s="1"/>
  <c r="Q60" i="5"/>
  <c r="Q59" i="5" s="1"/>
  <c r="P60" i="5"/>
  <c r="N59" i="5"/>
  <c r="S62" i="5"/>
  <c r="S61" i="5" s="1"/>
  <c r="Q62" i="5"/>
  <c r="Q61" i="5" s="1"/>
  <c r="P62" i="5"/>
  <c r="N61" i="5"/>
  <c r="S4" i="4"/>
  <c r="S3" i="4" s="1"/>
  <c r="N3" i="4"/>
  <c r="Q22" i="4"/>
  <c r="Q21" i="4" s="1"/>
  <c r="N21" i="4"/>
  <c r="S96" i="4"/>
  <c r="S95" i="4" s="1"/>
  <c r="N95" i="4"/>
  <c r="Q108" i="4"/>
  <c r="Q107" i="4" s="1"/>
  <c r="N107" i="4"/>
  <c r="Q137" i="4"/>
  <c r="Q136" i="4" s="1"/>
  <c r="N136" i="4"/>
  <c r="Q171" i="4"/>
  <c r="Q170" i="4" s="1"/>
  <c r="N170" i="4"/>
  <c r="P42" i="4"/>
  <c r="S42" i="4"/>
  <c r="S41" i="4" s="1"/>
  <c r="P82" i="4"/>
  <c r="S82" i="4"/>
  <c r="S81" i="4" s="1"/>
  <c r="P103" i="4"/>
  <c r="P102" i="4" s="1"/>
  <c r="S103" i="4"/>
  <c r="S102" i="4" s="1"/>
  <c r="BS138" i="4"/>
  <c r="P173" i="4"/>
  <c r="P172" i="4" s="1"/>
  <c r="P178" i="4"/>
  <c r="P177" i="4" s="1"/>
  <c r="S7" i="4"/>
  <c r="S5" i="4" s="1"/>
  <c r="P7" i="4"/>
  <c r="N5" i="4"/>
  <c r="Q7" i="4"/>
  <c r="Q5" i="4" s="1"/>
  <c r="S9" i="4"/>
  <c r="P9" i="4"/>
  <c r="Q9" i="4"/>
  <c r="N8" i="4"/>
  <c r="Q10" i="4"/>
  <c r="S10" i="4"/>
  <c r="P10" i="4"/>
  <c r="S12" i="4"/>
  <c r="S11" i="4" s="1"/>
  <c r="P12" i="4"/>
  <c r="N11" i="4"/>
  <c r="Q12" i="4"/>
  <c r="Q11" i="4" s="1"/>
  <c r="Q14" i="4"/>
  <c r="Q13" i="4" s="1"/>
  <c r="S14" i="4"/>
  <c r="S13" i="4" s="1"/>
  <c r="P14" i="4"/>
  <c r="N13" i="4"/>
  <c r="S16" i="4"/>
  <c r="S15" i="4" s="1"/>
  <c r="P16" i="4"/>
  <c r="N15" i="4"/>
  <c r="Q16" i="4"/>
  <c r="Q15" i="4" s="1"/>
  <c r="Q18" i="4"/>
  <c r="Q17" i="4" s="1"/>
  <c r="S18" i="4"/>
  <c r="S17" i="4" s="1"/>
  <c r="P18" i="4"/>
  <c r="N17" i="4"/>
  <c r="S20" i="4"/>
  <c r="S19" i="4" s="1"/>
  <c r="P20" i="4"/>
  <c r="N19" i="4"/>
  <c r="Q20" i="4"/>
  <c r="Q19" i="4" s="1"/>
  <c r="S33" i="4"/>
  <c r="S32" i="4" s="1"/>
  <c r="P33" i="4"/>
  <c r="N32" i="4"/>
  <c r="Q33" i="4"/>
  <c r="Q32" i="4" s="1"/>
  <c r="S46" i="4"/>
  <c r="S45" i="4" s="1"/>
  <c r="P46" i="4"/>
  <c r="N45" i="4"/>
  <c r="Q46" i="4"/>
  <c r="Q45" i="4" s="1"/>
  <c r="S57" i="4"/>
  <c r="S56" i="4" s="1"/>
  <c r="P57" i="4"/>
  <c r="N56" i="4"/>
  <c r="Q57" i="4"/>
  <c r="Q56" i="4" s="1"/>
  <c r="S60" i="4"/>
  <c r="S59" i="4" s="1"/>
  <c r="P60" i="4"/>
  <c r="N59" i="4"/>
  <c r="Q60" i="4"/>
  <c r="Q59" i="4" s="1"/>
  <c r="S28" i="4"/>
  <c r="S27" i="4" s="1"/>
  <c r="P28" i="4"/>
  <c r="N27" i="4"/>
  <c r="Q28" i="4"/>
  <c r="Q27" i="4" s="1"/>
  <c r="S30" i="4"/>
  <c r="S29" i="4" s="1"/>
  <c r="P30" i="4"/>
  <c r="Q30" i="4"/>
  <c r="Q29" i="4" s="1"/>
  <c r="N29" i="4"/>
  <c r="S38" i="4"/>
  <c r="S37" i="4" s="1"/>
  <c r="P38" i="4"/>
  <c r="N37" i="4"/>
  <c r="Q38" i="4"/>
  <c r="Q37" i="4" s="1"/>
  <c r="S51" i="4"/>
  <c r="S50" i="4" s="1"/>
  <c r="P51" i="4"/>
  <c r="N50" i="4"/>
  <c r="Q51" i="4"/>
  <c r="Q50" i="4" s="1"/>
  <c r="S64" i="4"/>
  <c r="S63" i="4" s="1"/>
  <c r="P64" i="4"/>
  <c r="N63" i="4"/>
  <c r="Q64" i="4"/>
  <c r="Q63" i="4" s="1"/>
  <c r="Q71" i="4"/>
  <c r="Q70" i="4" s="1"/>
  <c r="S71" i="4"/>
  <c r="S70" i="4" s="1"/>
  <c r="P71" i="4"/>
  <c r="N70" i="4"/>
  <c r="S78" i="4"/>
  <c r="S77" i="4" s="1"/>
  <c r="P78" i="4"/>
  <c r="N77" i="4"/>
  <c r="Q78" i="4"/>
  <c r="Q77" i="4" s="1"/>
  <c r="Q85" i="4"/>
  <c r="Q83" i="4" s="1"/>
  <c r="S85" i="4"/>
  <c r="S83" i="4" s="1"/>
  <c r="P85" i="4"/>
  <c r="N83" i="4"/>
  <c r="S87" i="4"/>
  <c r="S86" i="4" s="1"/>
  <c r="P87" i="4"/>
  <c r="N86" i="4"/>
  <c r="Q87" i="4"/>
  <c r="Q86" i="4" s="1"/>
  <c r="S91" i="4"/>
  <c r="S90" i="4" s="1"/>
  <c r="P91" i="4"/>
  <c r="N90" i="4"/>
  <c r="Q91" i="4"/>
  <c r="Q90" i="4" s="1"/>
  <c r="Q93" i="4"/>
  <c r="Q92" i="4" s="1"/>
  <c r="S93" i="4"/>
  <c r="S92" i="4" s="1"/>
  <c r="P93" i="4"/>
  <c r="N92" i="4"/>
  <c r="S116" i="4"/>
  <c r="S115" i="4" s="1"/>
  <c r="P116" i="4"/>
  <c r="N115" i="4"/>
  <c r="Q116" i="4"/>
  <c r="Q115" i="4" s="1"/>
  <c r="S121" i="4"/>
  <c r="S120" i="4" s="1"/>
  <c r="P121" i="4"/>
  <c r="N120" i="4"/>
  <c r="Q121" i="4"/>
  <c r="Q120" i="4" s="1"/>
  <c r="S126" i="4"/>
  <c r="P126" i="4"/>
  <c r="N125" i="4"/>
  <c r="Q126" i="4"/>
  <c r="S144" i="4"/>
  <c r="S143" i="4" s="1"/>
  <c r="P144" i="4"/>
  <c r="N143" i="4"/>
  <c r="Q144" i="4"/>
  <c r="Q143" i="4" s="1"/>
  <c r="S152" i="4"/>
  <c r="S151" i="4" s="1"/>
  <c r="P152" i="4"/>
  <c r="N151" i="4"/>
  <c r="Q152" i="4"/>
  <c r="Q151" i="4" s="1"/>
  <c r="S167" i="4"/>
  <c r="S166" i="4" s="1"/>
  <c r="P167" i="4"/>
  <c r="N166" i="4"/>
  <c r="Q167" i="4"/>
  <c r="Q166" i="4" s="1"/>
  <c r="Q4" i="4"/>
  <c r="Q3" i="4" s="1"/>
  <c r="P22" i="4"/>
  <c r="S22" i="4"/>
  <c r="P26" i="4"/>
  <c r="S26" i="4"/>
  <c r="N35" i="4"/>
  <c r="P36" i="4"/>
  <c r="S36" i="4"/>
  <c r="S35" i="4" s="1"/>
  <c r="N39" i="4"/>
  <c r="P40" i="4"/>
  <c r="S40" i="4"/>
  <c r="S39" i="4" s="1"/>
  <c r="N43" i="4"/>
  <c r="P44" i="4"/>
  <c r="S44" i="4"/>
  <c r="S43" i="4" s="1"/>
  <c r="N48" i="4"/>
  <c r="P49" i="4"/>
  <c r="S49" i="4"/>
  <c r="S48" i="4" s="1"/>
  <c r="N52" i="4"/>
  <c r="P53" i="4"/>
  <c r="S53" i="4"/>
  <c r="S52" i="4" s="1"/>
  <c r="N61" i="4"/>
  <c r="P62" i="4"/>
  <c r="S62" i="4"/>
  <c r="S61" i="4" s="1"/>
  <c r="S98" i="4"/>
  <c r="T103" i="4"/>
  <c r="Q66" i="4"/>
  <c r="Q65" i="4" s="1"/>
  <c r="S66" i="4"/>
  <c r="S65" i="4" s="1"/>
  <c r="P66" i="4"/>
  <c r="S68" i="4"/>
  <c r="S67" i="4" s="1"/>
  <c r="P68" i="4"/>
  <c r="N67" i="4"/>
  <c r="Q68" i="4"/>
  <c r="Q67" i="4" s="1"/>
  <c r="S74" i="4"/>
  <c r="P74" i="4"/>
  <c r="N72" i="4"/>
  <c r="Q74" i="4"/>
  <c r="Q72" i="4" s="1"/>
  <c r="BD98" i="4"/>
  <c r="N99" i="4"/>
  <c r="N98" i="4" s="1"/>
  <c r="S106" i="4"/>
  <c r="S104" i="4" s="1"/>
  <c r="P106" i="4"/>
  <c r="N104" i="4"/>
  <c r="Q106" i="4"/>
  <c r="Q104" i="4" s="1"/>
  <c r="S110" i="4"/>
  <c r="S109" i="4" s="1"/>
  <c r="P110" i="4"/>
  <c r="N109" i="4"/>
  <c r="Q110" i="4"/>
  <c r="Q109" i="4" s="1"/>
  <c r="AU117" i="4"/>
  <c r="BS117" i="4" s="1"/>
  <c r="T117" i="4"/>
  <c r="S130" i="4"/>
  <c r="P130" i="4"/>
  <c r="Q130" i="4"/>
  <c r="S135" i="4"/>
  <c r="S134" i="4" s="1"/>
  <c r="P135" i="4"/>
  <c r="N134" i="4"/>
  <c r="Q135" i="4"/>
  <c r="Q134" i="4" s="1"/>
  <c r="S148" i="4"/>
  <c r="S147" i="4" s="1"/>
  <c r="P148" i="4"/>
  <c r="N147" i="4"/>
  <c r="Q148" i="4"/>
  <c r="Q147" i="4" s="1"/>
  <c r="S156" i="4"/>
  <c r="S155" i="4" s="1"/>
  <c r="P156" i="4"/>
  <c r="N155" i="4"/>
  <c r="Q156" i="4"/>
  <c r="Q155" i="4" s="1"/>
  <c r="S159" i="4"/>
  <c r="S158" i="4" s="1"/>
  <c r="P159" i="4"/>
  <c r="Q159" i="4"/>
  <c r="Q158" i="4" s="1"/>
  <c r="N158" i="4"/>
  <c r="S163" i="4"/>
  <c r="S162" i="4" s="1"/>
  <c r="P163" i="4"/>
  <c r="N162" i="4"/>
  <c r="Q163" i="4"/>
  <c r="Q162" i="4" s="1"/>
  <c r="P4" i="4"/>
  <c r="P3" i="4" s="1"/>
  <c r="S171" i="4"/>
  <c r="S170" i="4" s="1"/>
  <c r="P171" i="4"/>
  <c r="S186" i="4"/>
  <c r="S185" i="4" s="1"/>
  <c r="P186" i="4"/>
  <c r="N185" i="4"/>
  <c r="Q186" i="4"/>
  <c r="Q185" i="4" s="1"/>
  <c r="S212" i="4"/>
  <c r="S211" i="4" s="1"/>
  <c r="P212" i="4"/>
  <c r="N211" i="4"/>
  <c r="Q212" i="4"/>
  <c r="Q211" i="4" s="1"/>
  <c r="S225" i="4"/>
  <c r="S224" i="4" s="1"/>
  <c r="P225" i="4"/>
  <c r="N224" i="4"/>
  <c r="Q225" i="4"/>
  <c r="Q224" i="4" s="1"/>
  <c r="S234" i="4"/>
  <c r="S233" i="4" s="1"/>
  <c r="P234" i="4"/>
  <c r="N233" i="4"/>
  <c r="Q234" i="4"/>
  <c r="Q233" i="4" s="1"/>
  <c r="S255" i="4"/>
  <c r="S254" i="4" s="1"/>
  <c r="P255" i="4"/>
  <c r="N254" i="4"/>
  <c r="Q255" i="4"/>
  <c r="Q254" i="4" s="1"/>
  <c r="S260" i="4"/>
  <c r="S258" i="4" s="1"/>
  <c r="P260" i="4"/>
  <c r="Q260" i="4"/>
  <c r="Q258" i="4" s="1"/>
  <c r="N262" i="4"/>
  <c r="N258" i="4" s="1"/>
  <c r="AU258" i="4"/>
  <c r="S265" i="4"/>
  <c r="P265" i="4"/>
  <c r="Q265" i="4"/>
  <c r="Q264" i="4" s="1"/>
  <c r="N264" i="4"/>
  <c r="P73" i="4"/>
  <c r="S73" i="4"/>
  <c r="N75" i="4"/>
  <c r="P76" i="4"/>
  <c r="S76" i="4"/>
  <c r="S75" i="4" s="1"/>
  <c r="N79" i="4"/>
  <c r="P80" i="4"/>
  <c r="S80" i="4"/>
  <c r="S79" i="4" s="1"/>
  <c r="P89" i="4"/>
  <c r="S89" i="4"/>
  <c r="S88" i="4" s="1"/>
  <c r="Q96" i="4"/>
  <c r="Q95" i="4" s="1"/>
  <c r="Q100" i="4"/>
  <c r="Q98" i="4" s="1"/>
  <c r="P108" i="4"/>
  <c r="S108" i="4"/>
  <c r="S107" i="4" s="1"/>
  <c r="N113" i="4"/>
  <c r="P114" i="4"/>
  <c r="S114" i="4"/>
  <c r="S113" i="4" s="1"/>
  <c r="N123" i="4"/>
  <c r="P124" i="4"/>
  <c r="S124" i="4"/>
  <c r="S123" i="4" s="1"/>
  <c r="N131" i="4"/>
  <c r="P132" i="4"/>
  <c r="S132" i="4"/>
  <c r="S131" i="4" s="1"/>
  <c r="P137" i="4"/>
  <c r="S137" i="4"/>
  <c r="S136" i="4" s="1"/>
  <c r="N141" i="4"/>
  <c r="P142" i="4"/>
  <c r="S142" i="4"/>
  <c r="S141" i="4" s="1"/>
  <c r="N145" i="4"/>
  <c r="P146" i="4"/>
  <c r="S146" i="4"/>
  <c r="S145" i="4" s="1"/>
  <c r="N149" i="4"/>
  <c r="P150" i="4"/>
  <c r="S150" i="4"/>
  <c r="S149" i="4" s="1"/>
  <c r="N153" i="4"/>
  <c r="P154" i="4"/>
  <c r="S154" i="4"/>
  <c r="S153" i="4" s="1"/>
  <c r="N164" i="4"/>
  <c r="P165" i="4"/>
  <c r="S165" i="4"/>
  <c r="S164" i="4" s="1"/>
  <c r="S173" i="4"/>
  <c r="S172" i="4" s="1"/>
  <c r="S178" i="4"/>
  <c r="S177" i="4" s="1"/>
  <c r="S175" i="4"/>
  <c r="S174" i="4" s="1"/>
  <c r="P175" i="4"/>
  <c r="N174" i="4"/>
  <c r="S181" i="4"/>
  <c r="S180" i="4" s="1"/>
  <c r="P181" i="4"/>
  <c r="N180" i="4"/>
  <c r="S191" i="4"/>
  <c r="S190" i="4" s="1"/>
  <c r="P191" i="4"/>
  <c r="N190" i="4"/>
  <c r="Q191" i="4"/>
  <c r="Q190" i="4" s="1"/>
  <c r="S198" i="4"/>
  <c r="S197" i="4" s="1"/>
  <c r="P198" i="4"/>
  <c r="N197" i="4"/>
  <c r="Q198" i="4"/>
  <c r="Q197" i="4" s="1"/>
  <c r="S207" i="4"/>
  <c r="S206" i="4" s="1"/>
  <c r="P207" i="4"/>
  <c r="N206" i="4"/>
  <c r="Q207" i="4"/>
  <c r="Q206" i="4" s="1"/>
  <c r="S216" i="4"/>
  <c r="S215" i="4" s="1"/>
  <c r="P216" i="4"/>
  <c r="N215" i="4"/>
  <c r="Q216" i="4"/>
  <c r="Q215" i="4" s="1"/>
  <c r="S221" i="4"/>
  <c r="S220" i="4" s="1"/>
  <c r="P221" i="4"/>
  <c r="N220" i="4"/>
  <c r="Q221" i="4"/>
  <c r="Q220" i="4" s="1"/>
  <c r="S230" i="4"/>
  <c r="S229" i="4" s="1"/>
  <c r="P230" i="4"/>
  <c r="N229" i="4"/>
  <c r="Q230" i="4"/>
  <c r="Q229" i="4" s="1"/>
  <c r="N242" i="4"/>
  <c r="N239" i="4" s="1"/>
  <c r="BD239" i="4"/>
  <c r="S245" i="4"/>
  <c r="S244" i="4" s="1"/>
  <c r="P245" i="4"/>
  <c r="N244" i="4"/>
  <c r="Q245" i="4"/>
  <c r="Q244" i="4" s="1"/>
  <c r="S250" i="4"/>
  <c r="S249" i="4" s="1"/>
  <c r="P250" i="4"/>
  <c r="N249" i="4"/>
  <c r="Q250" i="4"/>
  <c r="Q249" i="4" s="1"/>
  <c r="Y258" i="4"/>
  <c r="S268" i="4"/>
  <c r="S267" i="4" s="1"/>
  <c r="P268" i="4"/>
  <c r="N267" i="4"/>
  <c r="Q268" i="4"/>
  <c r="Q267" i="4" s="1"/>
  <c r="P96" i="4"/>
  <c r="P100" i="4"/>
  <c r="N182" i="4"/>
  <c r="P183" i="4"/>
  <c r="S183" i="4"/>
  <c r="S182" i="4" s="1"/>
  <c r="N188" i="4"/>
  <c r="P189" i="4"/>
  <c r="S189" i="4"/>
  <c r="S188" i="4" s="1"/>
  <c r="N194" i="4"/>
  <c r="P195" i="4"/>
  <c r="S195" i="4"/>
  <c r="S194" i="4" s="1"/>
  <c r="N200" i="4"/>
  <c r="P201" i="4"/>
  <c r="S201" i="4"/>
  <c r="P205" i="4"/>
  <c r="S205" i="4"/>
  <c r="N209" i="4"/>
  <c r="P210" i="4"/>
  <c r="S210" i="4"/>
  <c r="S209" i="4" s="1"/>
  <c r="N213" i="4"/>
  <c r="P214" i="4"/>
  <c r="S214" i="4"/>
  <c r="S213" i="4" s="1"/>
  <c r="N217" i="4"/>
  <c r="P218" i="4"/>
  <c r="S218" i="4"/>
  <c r="S217" i="4" s="1"/>
  <c r="N222" i="4"/>
  <c r="P223" i="4"/>
  <c r="S223" i="4"/>
  <c r="S222" i="4" s="1"/>
  <c r="N227" i="4"/>
  <c r="P228" i="4"/>
  <c r="S228" i="4"/>
  <c r="S227" i="4" s="1"/>
  <c r="N231" i="4"/>
  <c r="P232" i="4"/>
  <c r="S232" i="4"/>
  <c r="S231" i="4" s="1"/>
  <c r="N236" i="4"/>
  <c r="P237" i="4"/>
  <c r="S237" i="4"/>
  <c r="S236" i="4" s="1"/>
  <c r="P243" i="4"/>
  <c r="S243" i="4"/>
  <c r="S239" i="4" s="1"/>
  <c r="N246" i="4"/>
  <c r="P247" i="4"/>
  <c r="S247" i="4"/>
  <c r="S246" i="4" s="1"/>
  <c r="N252" i="4"/>
  <c r="P253" i="4"/>
  <c r="S253" i="4"/>
  <c r="S252" i="4" s="1"/>
  <c r="N256" i="4"/>
  <c r="P257" i="4"/>
  <c r="S257" i="4"/>
  <c r="S256" i="4" s="1"/>
  <c r="P266" i="4"/>
  <c r="S266" i="4"/>
  <c r="T67" i="10" l="1"/>
  <c r="BV138" i="4"/>
  <c r="P154" i="8"/>
  <c r="Q154" i="8"/>
  <c r="BS67" i="10"/>
  <c r="BV67" i="10" s="1"/>
  <c r="T178" i="4"/>
  <c r="BG177" i="4" s="1"/>
  <c r="BS177" i="4" s="1"/>
  <c r="T173" i="4"/>
  <c r="BG172" i="4" s="1"/>
  <c r="BS172" i="4" s="1"/>
  <c r="T177" i="4"/>
  <c r="S72" i="4"/>
  <c r="T172" i="4"/>
  <c r="T10" i="4"/>
  <c r="BP8" i="4" s="1"/>
  <c r="T110" i="9"/>
  <c r="BS110" i="9"/>
  <c r="BV110" i="9" s="1"/>
  <c r="BV40" i="10"/>
  <c r="BV11" i="10"/>
  <c r="BV8" i="10"/>
  <c r="BV3" i="10"/>
  <c r="BV104" i="9"/>
  <c r="BV74" i="9"/>
  <c r="BV51" i="9"/>
  <c r="BV27" i="9"/>
  <c r="BV16" i="9"/>
  <c r="BV5" i="9"/>
  <c r="BV19" i="9"/>
  <c r="BV14" i="9"/>
  <c r="BV12" i="9"/>
  <c r="BV10" i="9"/>
  <c r="BV7" i="9"/>
  <c r="BV3" i="9"/>
  <c r="BG3" i="8"/>
  <c r="BS3" i="8" s="1"/>
  <c r="T3" i="8"/>
  <c r="BG5" i="8"/>
  <c r="BS5" i="8" s="1"/>
  <c r="T5" i="8"/>
  <c r="BG9" i="8"/>
  <c r="BS9" i="8" s="1"/>
  <c r="T9" i="8"/>
  <c r="BG12" i="8"/>
  <c r="BS12" i="8" s="1"/>
  <c r="T12" i="8"/>
  <c r="BG14" i="8"/>
  <c r="BS14" i="8" s="1"/>
  <c r="T14" i="8"/>
  <c r="BG16" i="8"/>
  <c r="BS16" i="8" s="1"/>
  <c r="T16" i="8"/>
  <c r="BG24" i="8"/>
  <c r="BS24" i="8" s="1"/>
  <c r="T24" i="8"/>
  <c r="BG27" i="8"/>
  <c r="BS27" i="8" s="1"/>
  <c r="T27" i="8"/>
  <c r="BG29" i="8"/>
  <c r="BS29" i="8" s="1"/>
  <c r="T29" i="8"/>
  <c r="BV33" i="8"/>
  <c r="BV39" i="8"/>
  <c r="AD41" i="8"/>
  <c r="BS41" i="8" s="1"/>
  <c r="T41" i="8"/>
  <c r="BV47" i="8"/>
  <c r="BV50" i="8"/>
  <c r="BV52" i="8"/>
  <c r="BV57" i="8"/>
  <c r="BV59" i="8"/>
  <c r="BV61" i="8"/>
  <c r="BV63" i="8"/>
  <c r="BV65" i="8"/>
  <c r="BG7" i="8"/>
  <c r="BS7" i="8" s="1"/>
  <c r="T7" i="8"/>
  <c r="BG20" i="8"/>
  <c r="BS20" i="8" s="1"/>
  <c r="T20" i="8"/>
  <c r="BV67" i="8"/>
  <c r="AD70" i="8"/>
  <c r="BS70" i="8" s="1"/>
  <c r="T70" i="8"/>
  <c r="BV74" i="8"/>
  <c r="BV78" i="8"/>
  <c r="BV80" i="8"/>
  <c r="BV83" i="8"/>
  <c r="BG86" i="8"/>
  <c r="BS86" i="8" s="1"/>
  <c r="BV86" i="8" s="1"/>
  <c r="BV87" i="8"/>
  <c r="BV90" i="8"/>
  <c r="BV94" i="8"/>
  <c r="BV97" i="8"/>
  <c r="AG100" i="8"/>
  <c r="BS100" i="8" s="1"/>
  <c r="T100" i="8"/>
  <c r="BV106" i="8"/>
  <c r="BV109" i="8"/>
  <c r="BV111" i="8"/>
  <c r="BV113" i="8"/>
  <c r="BV115" i="8"/>
  <c r="BV118" i="8"/>
  <c r="BV120" i="8"/>
  <c r="BV122" i="8"/>
  <c r="BV124" i="8"/>
  <c r="BV126" i="8"/>
  <c r="BV129" i="8"/>
  <c r="BG132" i="8"/>
  <c r="BS132" i="8" s="1"/>
  <c r="T132" i="8"/>
  <c r="BV137" i="8"/>
  <c r="BV139" i="8"/>
  <c r="BV142" i="8"/>
  <c r="BV144" i="8"/>
  <c r="AD148" i="8"/>
  <c r="BS148" i="8" s="1"/>
  <c r="T148" i="8"/>
  <c r="BV146" i="8"/>
  <c r="BG3" i="7"/>
  <c r="BS3" i="7" s="1"/>
  <c r="T3" i="7"/>
  <c r="AD5" i="7"/>
  <c r="BS5" i="7" s="1"/>
  <c r="T5" i="7"/>
  <c r="BG11" i="7"/>
  <c r="BS11" i="7" s="1"/>
  <c r="T11" i="7"/>
  <c r="BV14" i="7"/>
  <c r="N63" i="5"/>
  <c r="Q63" i="5"/>
  <c r="S63" i="5"/>
  <c r="T62" i="5"/>
  <c r="BG61" i="5" s="1"/>
  <c r="BS61" i="5" s="1"/>
  <c r="P61" i="5"/>
  <c r="T61" i="5" s="1"/>
  <c r="T60" i="5"/>
  <c r="BG59" i="5" s="1"/>
  <c r="BS59" i="5" s="1"/>
  <c r="P59" i="5"/>
  <c r="T59" i="5" s="1"/>
  <c r="T58" i="5"/>
  <c r="BG57" i="5" s="1"/>
  <c r="BS57" i="5" s="1"/>
  <c r="P57" i="5"/>
  <c r="T57" i="5" s="1"/>
  <c r="T56" i="5"/>
  <c r="BG55" i="5" s="1"/>
  <c r="BS55" i="5" s="1"/>
  <c r="P55" i="5"/>
  <c r="T55" i="5" s="1"/>
  <c r="T54" i="5"/>
  <c r="BG53" i="5" s="1"/>
  <c r="BS53" i="5" s="1"/>
  <c r="P53" i="5"/>
  <c r="T53" i="5" s="1"/>
  <c r="T52" i="5"/>
  <c r="BG51" i="5" s="1"/>
  <c r="BS51" i="5" s="1"/>
  <c r="P51" i="5"/>
  <c r="T51" i="5" s="1"/>
  <c r="T50" i="5"/>
  <c r="BG49" i="5" s="1"/>
  <c r="BS49" i="5" s="1"/>
  <c r="P49" i="5"/>
  <c r="T49" i="5" s="1"/>
  <c r="T48" i="5"/>
  <c r="BG47" i="5" s="1"/>
  <c r="BS47" i="5" s="1"/>
  <c r="P47" i="5"/>
  <c r="T47" i="5" s="1"/>
  <c r="T46" i="5"/>
  <c r="BG45" i="5" s="1"/>
  <c r="BS45" i="5" s="1"/>
  <c r="P45" i="5"/>
  <c r="T45" i="5" s="1"/>
  <c r="T44" i="5"/>
  <c r="BG43" i="5" s="1"/>
  <c r="BS43" i="5" s="1"/>
  <c r="P43" i="5"/>
  <c r="T43" i="5" s="1"/>
  <c r="T34" i="5"/>
  <c r="P33" i="5"/>
  <c r="T29" i="5"/>
  <c r="P28" i="5"/>
  <c r="T27" i="5"/>
  <c r="P26" i="5"/>
  <c r="T42" i="5"/>
  <c r="BG41" i="5" s="1"/>
  <c r="BS41" i="5" s="1"/>
  <c r="P41" i="5"/>
  <c r="T41" i="5" s="1"/>
  <c r="T40" i="5"/>
  <c r="BG39" i="5" s="1"/>
  <c r="BS39" i="5" s="1"/>
  <c r="P39" i="5"/>
  <c r="T39" i="5" s="1"/>
  <c r="T38" i="5"/>
  <c r="BG37" i="5" s="1"/>
  <c r="BS37" i="5" s="1"/>
  <c r="P37" i="5"/>
  <c r="T37" i="5" s="1"/>
  <c r="T36" i="5"/>
  <c r="P35" i="5"/>
  <c r="T31" i="5"/>
  <c r="P30" i="5"/>
  <c r="T25" i="5"/>
  <c r="P24" i="5"/>
  <c r="T23" i="5"/>
  <c r="P22" i="5"/>
  <c r="T21" i="5"/>
  <c r="P20" i="5"/>
  <c r="T19" i="5"/>
  <c r="P18" i="5"/>
  <c r="T17" i="5"/>
  <c r="P16" i="5"/>
  <c r="T14" i="5"/>
  <c r="P13" i="5"/>
  <c r="T12" i="5"/>
  <c r="P11" i="5"/>
  <c r="T10" i="5"/>
  <c r="P9" i="5"/>
  <c r="T8" i="5"/>
  <c r="P7" i="5"/>
  <c r="T6" i="5"/>
  <c r="P5" i="5"/>
  <c r="T3" i="5"/>
  <c r="T266" i="4"/>
  <c r="BP264" i="4" s="1"/>
  <c r="N276" i="4"/>
  <c r="BV117" i="4"/>
  <c r="T26" i="4"/>
  <c r="BG21" i="4" s="1"/>
  <c r="T82" i="4"/>
  <c r="P81" i="4"/>
  <c r="T42" i="4"/>
  <c r="P41" i="4"/>
  <c r="T257" i="4"/>
  <c r="BG256" i="4" s="1"/>
  <c r="BS256" i="4" s="1"/>
  <c r="P256" i="4"/>
  <c r="T256" i="4" s="1"/>
  <c r="T247" i="4"/>
  <c r="BG246" i="4" s="1"/>
  <c r="BS246" i="4" s="1"/>
  <c r="P246" i="4"/>
  <c r="T246" i="4" s="1"/>
  <c r="T232" i="4"/>
  <c r="BG231" i="4" s="1"/>
  <c r="BS231" i="4" s="1"/>
  <c r="P231" i="4"/>
  <c r="T231" i="4" s="1"/>
  <c r="T223" i="4"/>
  <c r="BG222" i="4" s="1"/>
  <c r="BS222" i="4" s="1"/>
  <c r="P222" i="4"/>
  <c r="T222" i="4" s="1"/>
  <c r="T214" i="4"/>
  <c r="BG213" i="4" s="1"/>
  <c r="BS213" i="4" s="1"/>
  <c r="P213" i="4"/>
  <c r="T213" i="4" s="1"/>
  <c r="T201" i="4"/>
  <c r="P200" i="4"/>
  <c r="T189" i="4"/>
  <c r="BG188" i="4" s="1"/>
  <c r="BS188" i="4" s="1"/>
  <c r="P188" i="4"/>
  <c r="T188" i="4" s="1"/>
  <c r="P95" i="4"/>
  <c r="T96" i="4"/>
  <c r="P229" i="4"/>
  <c r="T229" i="4" s="1"/>
  <c r="T230" i="4"/>
  <c r="BG229" i="4" s="1"/>
  <c r="BS229" i="4" s="1"/>
  <c r="P220" i="4"/>
  <c r="T220" i="4" s="1"/>
  <c r="T221" i="4"/>
  <c r="BG220" i="4" s="1"/>
  <c r="BS220" i="4" s="1"/>
  <c r="P215" i="4"/>
  <c r="T215" i="4" s="1"/>
  <c r="T216" i="4"/>
  <c r="BG215" i="4" s="1"/>
  <c r="BS215" i="4" s="1"/>
  <c r="P206" i="4"/>
  <c r="T206" i="4" s="1"/>
  <c r="T207" i="4"/>
  <c r="BG206" i="4" s="1"/>
  <c r="BS206" i="4" s="1"/>
  <c r="P197" i="4"/>
  <c r="T197" i="4" s="1"/>
  <c r="T198" i="4"/>
  <c r="BG197" i="4" s="1"/>
  <c r="BS197" i="4" s="1"/>
  <c r="P190" i="4"/>
  <c r="T190" i="4" s="1"/>
  <c r="T191" i="4"/>
  <c r="BG190" i="4" s="1"/>
  <c r="BS190" i="4" s="1"/>
  <c r="P174" i="4"/>
  <c r="T174" i="4" s="1"/>
  <c r="T175" i="4"/>
  <c r="BG174" i="4" s="1"/>
  <c r="BS174" i="4" s="1"/>
  <c r="BV174" i="4" s="1"/>
  <c r="T154" i="4"/>
  <c r="BG153" i="4" s="1"/>
  <c r="BS153" i="4" s="1"/>
  <c r="P153" i="4"/>
  <c r="T153" i="4" s="1"/>
  <c r="T146" i="4"/>
  <c r="BG145" i="4" s="1"/>
  <c r="BS145" i="4" s="1"/>
  <c r="P145" i="4"/>
  <c r="T145" i="4" s="1"/>
  <c r="T137" i="4"/>
  <c r="BG136" i="4" s="1"/>
  <c r="BS136" i="4" s="1"/>
  <c r="P136" i="4"/>
  <c r="T136" i="4" s="1"/>
  <c r="T132" i="4"/>
  <c r="BG131" i="4" s="1"/>
  <c r="BS131" i="4" s="1"/>
  <c r="P131" i="4"/>
  <c r="T131" i="4" s="1"/>
  <c r="T114" i="4"/>
  <c r="P113" i="4"/>
  <c r="T76" i="4"/>
  <c r="P75" i="4"/>
  <c r="T265" i="4"/>
  <c r="P264" i="4"/>
  <c r="P258" i="4"/>
  <c r="T260" i="4"/>
  <c r="P254" i="4"/>
  <c r="T254" i="4" s="1"/>
  <c r="T255" i="4"/>
  <c r="BG254" i="4" s="1"/>
  <c r="BS254" i="4" s="1"/>
  <c r="P233" i="4"/>
  <c r="T233" i="4" s="1"/>
  <c r="T234" i="4"/>
  <c r="BG233" i="4" s="1"/>
  <c r="BS233" i="4" s="1"/>
  <c r="P224" i="4"/>
  <c r="T224" i="4" s="1"/>
  <c r="T225" i="4"/>
  <c r="BG224" i="4" s="1"/>
  <c r="BS224" i="4" s="1"/>
  <c r="P211" i="4"/>
  <c r="T211" i="4" s="1"/>
  <c r="T212" i="4"/>
  <c r="BG211" i="4" s="1"/>
  <c r="BS211" i="4" s="1"/>
  <c r="BV211" i="4" s="1"/>
  <c r="P185" i="4"/>
  <c r="T185" i="4" s="1"/>
  <c r="T186" i="4"/>
  <c r="BG185" i="4" s="1"/>
  <c r="BS185" i="4" s="1"/>
  <c r="BV185" i="4" s="1"/>
  <c r="P170" i="4"/>
  <c r="T170" i="4" s="1"/>
  <c r="T171" i="4"/>
  <c r="BG170" i="4" s="1"/>
  <c r="BS170" i="4" s="1"/>
  <c r="T3" i="4"/>
  <c r="P162" i="4"/>
  <c r="T162" i="4" s="1"/>
  <c r="T163" i="4"/>
  <c r="BG162" i="4" s="1"/>
  <c r="BS162" i="4" s="1"/>
  <c r="BV162" i="4" s="1"/>
  <c r="T159" i="4"/>
  <c r="P158" i="4"/>
  <c r="P155" i="4"/>
  <c r="T155" i="4" s="1"/>
  <c r="T156" i="4"/>
  <c r="BG155" i="4" s="1"/>
  <c r="BS155" i="4" s="1"/>
  <c r="BV155" i="4" s="1"/>
  <c r="P147" i="4"/>
  <c r="T147" i="4" s="1"/>
  <c r="T148" i="4"/>
  <c r="BG147" i="4" s="1"/>
  <c r="BS147" i="4" s="1"/>
  <c r="BV147" i="4" s="1"/>
  <c r="P134" i="4"/>
  <c r="T134" i="4" s="1"/>
  <c r="T135" i="4"/>
  <c r="BG134" i="4" s="1"/>
  <c r="BS134" i="4" s="1"/>
  <c r="BV134" i="4" s="1"/>
  <c r="P67" i="4"/>
  <c r="T68" i="4"/>
  <c r="T66" i="4"/>
  <c r="P65" i="4"/>
  <c r="T62" i="4"/>
  <c r="P61" i="4"/>
  <c r="T49" i="4"/>
  <c r="P48" i="4"/>
  <c r="T40" i="4"/>
  <c r="P39" i="4"/>
  <c r="T22" i="4"/>
  <c r="P21" i="4"/>
  <c r="P166" i="4"/>
  <c r="T166" i="4" s="1"/>
  <c r="T167" i="4"/>
  <c r="BG166" i="4" s="1"/>
  <c r="BS166" i="4" s="1"/>
  <c r="BV166" i="4" s="1"/>
  <c r="P151" i="4"/>
  <c r="T151" i="4" s="1"/>
  <c r="T152" i="4"/>
  <c r="BG151" i="4" s="1"/>
  <c r="BS151" i="4" s="1"/>
  <c r="BV151" i="4" s="1"/>
  <c r="P143" i="4"/>
  <c r="T143" i="4" s="1"/>
  <c r="T144" i="4"/>
  <c r="BG143" i="4" s="1"/>
  <c r="BS143" i="4" s="1"/>
  <c r="BV143" i="4" s="1"/>
  <c r="P125" i="4"/>
  <c r="T126" i="4"/>
  <c r="P120" i="4"/>
  <c r="T120" i="4" s="1"/>
  <c r="T121" i="4"/>
  <c r="BG120" i="4" s="1"/>
  <c r="BS120" i="4" s="1"/>
  <c r="BV120" i="4" s="1"/>
  <c r="P115" i="4"/>
  <c r="T115" i="4" s="1"/>
  <c r="T116" i="4"/>
  <c r="BG115" i="4" s="1"/>
  <c r="BS115" i="4" s="1"/>
  <c r="BV115" i="4" s="1"/>
  <c r="P90" i="4"/>
  <c r="T91" i="4"/>
  <c r="P86" i="4"/>
  <c r="T87" i="4"/>
  <c r="P77" i="4"/>
  <c r="T78" i="4"/>
  <c r="P63" i="4"/>
  <c r="T64" i="4"/>
  <c r="P50" i="4"/>
  <c r="T51" i="4"/>
  <c r="P37" i="4"/>
  <c r="T38" i="4"/>
  <c r="T30" i="4"/>
  <c r="P29" i="4"/>
  <c r="P27" i="4"/>
  <c r="T28" i="4"/>
  <c r="P59" i="4"/>
  <c r="T60" i="4"/>
  <c r="P56" i="4"/>
  <c r="T57" i="4"/>
  <c r="P45" i="4"/>
  <c r="T46" i="4"/>
  <c r="P32" i="4"/>
  <c r="T33" i="4"/>
  <c r="P19" i="4"/>
  <c r="T20" i="4"/>
  <c r="P15" i="4"/>
  <c r="T16" i="4"/>
  <c r="P11" i="4"/>
  <c r="T12" i="4"/>
  <c r="T205" i="4"/>
  <c r="BG200" i="4" s="1"/>
  <c r="T74" i="4"/>
  <c r="BP72" i="4" s="1"/>
  <c r="Q125" i="4"/>
  <c r="Q8" i="4"/>
  <c r="Q276" i="4" s="1"/>
  <c r="S8" i="4"/>
  <c r="T253" i="4"/>
  <c r="BG252" i="4" s="1"/>
  <c r="BS252" i="4" s="1"/>
  <c r="P252" i="4"/>
  <c r="T252" i="4" s="1"/>
  <c r="T243" i="4"/>
  <c r="P239" i="4"/>
  <c r="T237" i="4"/>
  <c r="BG236" i="4" s="1"/>
  <c r="BS236" i="4" s="1"/>
  <c r="P236" i="4"/>
  <c r="T236" i="4" s="1"/>
  <c r="T228" i="4"/>
  <c r="BG227" i="4" s="1"/>
  <c r="BS227" i="4" s="1"/>
  <c r="P227" i="4"/>
  <c r="T227" i="4" s="1"/>
  <c r="T218" i="4"/>
  <c r="BG217" i="4" s="1"/>
  <c r="BS217" i="4" s="1"/>
  <c r="P217" i="4"/>
  <c r="T217" i="4" s="1"/>
  <c r="T210" i="4"/>
  <c r="BG209" i="4" s="1"/>
  <c r="BS209" i="4" s="1"/>
  <c r="P209" i="4"/>
  <c r="T209" i="4" s="1"/>
  <c r="T195" i="4"/>
  <c r="BG194" i="4" s="1"/>
  <c r="BS194" i="4" s="1"/>
  <c r="P194" i="4"/>
  <c r="T194" i="4" s="1"/>
  <c r="T183" i="4"/>
  <c r="BG182" i="4" s="1"/>
  <c r="BS182" i="4" s="1"/>
  <c r="P182" i="4"/>
  <c r="T182" i="4" s="1"/>
  <c r="T100" i="4"/>
  <c r="P98" i="4"/>
  <c r="P267" i="4"/>
  <c r="T267" i="4" s="1"/>
  <c r="T268" i="4"/>
  <c r="BG267" i="4" s="1"/>
  <c r="BS267" i="4" s="1"/>
  <c r="P249" i="4"/>
  <c r="T249" i="4" s="1"/>
  <c r="T250" i="4"/>
  <c r="BG249" i="4" s="1"/>
  <c r="BS249" i="4" s="1"/>
  <c r="P244" i="4"/>
  <c r="T244" i="4" s="1"/>
  <c r="T245" i="4"/>
  <c r="BG244" i="4" s="1"/>
  <c r="BS244" i="4" s="1"/>
  <c r="T181" i="4"/>
  <c r="P180" i="4"/>
  <c r="T180" i="4" s="1"/>
  <c r="T165" i="4"/>
  <c r="BG164" i="4" s="1"/>
  <c r="BS164" i="4" s="1"/>
  <c r="P164" i="4"/>
  <c r="T164" i="4" s="1"/>
  <c r="T150" i="4"/>
  <c r="BG149" i="4" s="1"/>
  <c r="BS149" i="4" s="1"/>
  <c r="P149" i="4"/>
  <c r="T149" i="4" s="1"/>
  <c r="T142" i="4"/>
  <c r="BG141" i="4" s="1"/>
  <c r="BS141" i="4" s="1"/>
  <c r="P141" i="4"/>
  <c r="T141" i="4" s="1"/>
  <c r="T124" i="4"/>
  <c r="BG123" i="4" s="1"/>
  <c r="BS123" i="4" s="1"/>
  <c r="P123" i="4"/>
  <c r="T123" i="4" s="1"/>
  <c r="T108" i="4"/>
  <c r="P107" i="4"/>
  <c r="T89" i="4"/>
  <c r="P88" i="4"/>
  <c r="T80" i="4"/>
  <c r="P79" i="4"/>
  <c r="T73" i="4"/>
  <c r="P72" i="4"/>
  <c r="P109" i="4"/>
  <c r="T110" i="4"/>
  <c r="P104" i="4"/>
  <c r="T106" i="4"/>
  <c r="BG102" i="4"/>
  <c r="BS102" i="4" s="1"/>
  <c r="T102" i="4"/>
  <c r="T53" i="4"/>
  <c r="P52" i="4"/>
  <c r="T44" i="4"/>
  <c r="P43" i="4"/>
  <c r="T36" i="4"/>
  <c r="P35" i="4"/>
  <c r="T93" i="4"/>
  <c r="P92" i="4"/>
  <c r="T85" i="4"/>
  <c r="P83" i="4"/>
  <c r="T71" i="4"/>
  <c r="P70" i="4"/>
  <c r="T18" i="4"/>
  <c r="P17" i="4"/>
  <c r="T14" i="4"/>
  <c r="P13" i="4"/>
  <c r="T9" i="4"/>
  <c r="P8" i="4"/>
  <c r="P5" i="4"/>
  <c r="T5" i="4" s="1"/>
  <c r="T7" i="4"/>
  <c r="BG5" i="4" s="1"/>
  <c r="BS5" i="4" s="1"/>
  <c r="S200" i="4"/>
  <c r="S264" i="4"/>
  <c r="T130" i="4"/>
  <c r="BG125" i="4" s="1"/>
  <c r="S21" i="4"/>
  <c r="S125" i="4"/>
  <c r="T23" i="7" l="1"/>
  <c r="BV172" i="4"/>
  <c r="BV177" i="4"/>
  <c r="P63" i="5"/>
  <c r="BS23" i="7"/>
  <c r="BV23" i="7" s="1"/>
  <c r="BV224" i="4"/>
  <c r="BV190" i="4"/>
  <c r="BV170" i="4"/>
  <c r="BV197" i="4"/>
  <c r="T154" i="8"/>
  <c r="BS154" i="8"/>
  <c r="BV148" i="8"/>
  <c r="BV132" i="8"/>
  <c r="BV100" i="8"/>
  <c r="BV70" i="8"/>
  <c r="BV20" i="8"/>
  <c r="BV7" i="8"/>
  <c r="BV41" i="8"/>
  <c r="BV29" i="8"/>
  <c r="BV27" i="8"/>
  <c r="BV24" i="8"/>
  <c r="BV16" i="8"/>
  <c r="BV14" i="8"/>
  <c r="BV12" i="8"/>
  <c r="BV9" i="8"/>
  <c r="BV5" i="8"/>
  <c r="BV3" i="8"/>
  <c r="BV154" i="8"/>
  <c r="BV11" i="7"/>
  <c r="BV5" i="7"/>
  <c r="BV3" i="7"/>
  <c r="BV3" i="5"/>
  <c r="BG5" i="5"/>
  <c r="BS5" i="5" s="1"/>
  <c r="T5" i="5"/>
  <c r="BM7" i="5"/>
  <c r="BS7" i="5" s="1"/>
  <c r="T7" i="5"/>
  <c r="BG9" i="5"/>
  <c r="BS9" i="5" s="1"/>
  <c r="T9" i="5"/>
  <c r="BG11" i="5"/>
  <c r="BS11" i="5" s="1"/>
  <c r="T11" i="5"/>
  <c r="AD13" i="5"/>
  <c r="BS13" i="5" s="1"/>
  <c r="T13" i="5"/>
  <c r="BP16" i="5"/>
  <c r="BS16" i="5" s="1"/>
  <c r="T16" i="5"/>
  <c r="BG18" i="5"/>
  <c r="BS18" i="5" s="1"/>
  <c r="T18" i="5"/>
  <c r="BP20" i="5"/>
  <c r="BS20" i="5" s="1"/>
  <c r="T20" i="5"/>
  <c r="BG22" i="5"/>
  <c r="BS22" i="5" s="1"/>
  <c r="T22" i="5"/>
  <c r="BG24" i="5"/>
  <c r="BS24" i="5" s="1"/>
  <c r="T24" i="5"/>
  <c r="BG30" i="5"/>
  <c r="BS30" i="5" s="1"/>
  <c r="T30" i="5"/>
  <c r="BG35" i="5"/>
  <c r="BS35" i="5" s="1"/>
  <c r="T35" i="5"/>
  <c r="BV37" i="5"/>
  <c r="BV39" i="5"/>
  <c r="BV41" i="5"/>
  <c r="BG26" i="5"/>
  <c r="BS26" i="5" s="1"/>
  <c r="T26" i="5"/>
  <c r="BG28" i="5"/>
  <c r="BS28" i="5" s="1"/>
  <c r="T28" i="5"/>
  <c r="BG33" i="5"/>
  <c r="BS33" i="5" s="1"/>
  <c r="T33" i="5"/>
  <c r="BV43" i="5"/>
  <c r="BV45" i="5"/>
  <c r="BV47" i="5"/>
  <c r="BV49" i="5"/>
  <c r="BV51" i="5"/>
  <c r="BV53" i="5"/>
  <c r="BV55" i="5"/>
  <c r="BV57" i="5"/>
  <c r="BV59" i="5"/>
  <c r="BV61" i="5"/>
  <c r="BV102" i="4"/>
  <c r="BV123" i="4"/>
  <c r="BV141" i="4"/>
  <c r="BV149" i="4"/>
  <c r="BV164" i="4"/>
  <c r="BV182" i="4"/>
  <c r="BV194" i="4"/>
  <c r="BV209" i="4"/>
  <c r="BV217" i="4"/>
  <c r="BV227" i="4"/>
  <c r="BV236" i="4"/>
  <c r="BV252" i="4"/>
  <c r="BV131" i="4"/>
  <c r="BV136" i="4"/>
  <c r="BV145" i="4"/>
  <c r="BV188" i="4"/>
  <c r="BV213" i="4"/>
  <c r="BV222" i="4"/>
  <c r="BV231" i="4"/>
  <c r="BV246" i="4"/>
  <c r="BV256" i="4"/>
  <c r="T41" i="4"/>
  <c r="BP41" i="4"/>
  <c r="BS41" i="4" s="1"/>
  <c r="T81" i="4"/>
  <c r="BG81" i="4"/>
  <c r="BS81" i="4" s="1"/>
  <c r="BM8" i="4"/>
  <c r="BS8" i="4" s="1"/>
  <c r="T8" i="4"/>
  <c r="BG17" i="4"/>
  <c r="BS17" i="4" s="1"/>
  <c r="T17" i="4"/>
  <c r="BG83" i="4"/>
  <c r="BS83" i="4" s="1"/>
  <c r="T83" i="4"/>
  <c r="BG35" i="4"/>
  <c r="BS35" i="4" s="1"/>
  <c r="T35" i="4"/>
  <c r="BG43" i="4"/>
  <c r="BS43" i="4" s="1"/>
  <c r="T43" i="4"/>
  <c r="BG52" i="4"/>
  <c r="BS52" i="4" s="1"/>
  <c r="T52" i="4"/>
  <c r="BG79" i="4"/>
  <c r="BS79" i="4" s="1"/>
  <c r="T79" i="4"/>
  <c r="BV5" i="4"/>
  <c r="BG104" i="4"/>
  <c r="BS104" i="4" s="1"/>
  <c r="T104" i="4"/>
  <c r="T109" i="4"/>
  <c r="BG109" i="4"/>
  <c r="BS109" i="4" s="1"/>
  <c r="AD29" i="4"/>
  <c r="BS29" i="4" s="1"/>
  <c r="T29" i="4"/>
  <c r="AD21" i="4"/>
  <c r="BS21" i="4" s="1"/>
  <c r="T21" i="4"/>
  <c r="BG39" i="4"/>
  <c r="BS39" i="4" s="1"/>
  <c r="T39" i="4"/>
  <c r="BG48" i="4"/>
  <c r="BS48" i="4" s="1"/>
  <c r="T48" i="4"/>
  <c r="BG61" i="4"/>
  <c r="BS61" i="4" s="1"/>
  <c r="T61" i="4"/>
  <c r="BP65" i="4"/>
  <c r="BS65" i="4" s="1"/>
  <c r="T65" i="4"/>
  <c r="AD158" i="4"/>
  <c r="BS158" i="4" s="1"/>
  <c r="T158" i="4"/>
  <c r="BG264" i="4"/>
  <c r="BS264" i="4" s="1"/>
  <c r="T264" i="4"/>
  <c r="BG75" i="4"/>
  <c r="BS75" i="4" s="1"/>
  <c r="T75" i="4"/>
  <c r="BG113" i="4"/>
  <c r="BS113" i="4" s="1"/>
  <c r="T113" i="4"/>
  <c r="AG200" i="4"/>
  <c r="BS200" i="4" s="1"/>
  <c r="T200" i="4"/>
  <c r="BV244" i="4"/>
  <c r="BV249" i="4"/>
  <c r="BV267" i="4"/>
  <c r="S276" i="4"/>
  <c r="P276" i="4"/>
  <c r="BV153" i="4"/>
  <c r="BG13" i="4"/>
  <c r="BS13" i="4" s="1"/>
  <c r="T13" i="4"/>
  <c r="BG70" i="4"/>
  <c r="BS70" i="4" s="1"/>
  <c r="T70" i="4"/>
  <c r="BG92" i="4"/>
  <c r="BS92" i="4" s="1"/>
  <c r="T92" i="4"/>
  <c r="T72" i="4"/>
  <c r="BG72" i="4"/>
  <c r="BS72" i="4" s="1"/>
  <c r="BG88" i="4"/>
  <c r="BS88" i="4" s="1"/>
  <c r="T88" i="4"/>
  <c r="BG107" i="4"/>
  <c r="BS107" i="4" s="1"/>
  <c r="T107" i="4"/>
  <c r="BV181" i="4"/>
  <c r="BG180" i="4"/>
  <c r="BS180" i="4" s="1"/>
  <c r="BV180" i="4" s="1"/>
  <c r="BG98" i="4"/>
  <c r="BS98" i="4" s="1"/>
  <c r="T98" i="4"/>
  <c r="BG239" i="4"/>
  <c r="BS239" i="4" s="1"/>
  <c r="T239" i="4"/>
  <c r="T11" i="4"/>
  <c r="BG11" i="4"/>
  <c r="BS11" i="4" s="1"/>
  <c r="T15" i="4"/>
  <c r="BM15" i="4"/>
  <c r="BS15" i="4" s="1"/>
  <c r="T19" i="4"/>
  <c r="BG19" i="4"/>
  <c r="BS19" i="4" s="1"/>
  <c r="T32" i="4"/>
  <c r="BP32" i="4"/>
  <c r="BS32" i="4" s="1"/>
  <c r="T45" i="4"/>
  <c r="BG45" i="4"/>
  <c r="BS45" i="4" s="1"/>
  <c r="T56" i="4"/>
  <c r="BG56" i="4"/>
  <c r="BS56" i="4" s="1"/>
  <c r="T59" i="4"/>
  <c r="BG59" i="4"/>
  <c r="BS59" i="4" s="1"/>
  <c r="T27" i="4"/>
  <c r="BG27" i="4"/>
  <c r="BS27" i="4" s="1"/>
  <c r="T37" i="4"/>
  <c r="BG37" i="4"/>
  <c r="BS37" i="4" s="1"/>
  <c r="T50" i="4"/>
  <c r="BG50" i="4"/>
  <c r="BS50" i="4" s="1"/>
  <c r="T63" i="4"/>
  <c r="BG63" i="4"/>
  <c r="BS63" i="4" s="1"/>
  <c r="T77" i="4"/>
  <c r="BG77" i="4"/>
  <c r="BS77" i="4" s="1"/>
  <c r="T86" i="4"/>
  <c r="BG86" i="4"/>
  <c r="BS86" i="4" s="1"/>
  <c r="T90" i="4"/>
  <c r="BG90" i="4"/>
  <c r="BS90" i="4" s="1"/>
  <c r="T125" i="4"/>
  <c r="AD125" i="4"/>
  <c r="BS125" i="4" s="1"/>
  <c r="T67" i="4"/>
  <c r="BG67" i="4"/>
  <c r="BS67" i="4" s="1"/>
  <c r="BV3" i="4"/>
  <c r="AD258" i="4"/>
  <c r="BS258" i="4" s="1"/>
  <c r="T258" i="4"/>
  <c r="T95" i="4"/>
  <c r="T276" i="4" s="1"/>
  <c r="BG95" i="4"/>
  <c r="BS95" i="4" s="1"/>
  <c r="BV233" i="4"/>
  <c r="BV254" i="4"/>
  <c r="BV206" i="4"/>
  <c r="BV215" i="4"/>
  <c r="BV220" i="4"/>
  <c r="BV229" i="4"/>
  <c r="BS63" i="5" l="1"/>
  <c r="BV81" i="4"/>
  <c r="BV41" i="4"/>
  <c r="T63" i="5"/>
  <c r="BV33" i="5"/>
  <c r="BV28" i="5"/>
  <c r="BV26" i="5"/>
  <c r="BV35" i="5"/>
  <c r="BV30" i="5"/>
  <c r="BV24" i="5"/>
  <c r="BV22" i="5"/>
  <c r="BV20" i="5"/>
  <c r="BV18" i="5"/>
  <c r="BV16" i="5"/>
  <c r="BV13" i="5"/>
  <c r="BV11" i="5"/>
  <c r="BV9" i="5"/>
  <c r="BV7" i="5"/>
  <c r="BV5" i="5"/>
  <c r="BV63" i="5"/>
  <c r="BV258" i="4"/>
  <c r="BV239" i="4"/>
  <c r="BV98" i="4"/>
  <c r="BV107" i="4"/>
  <c r="BV88" i="4"/>
  <c r="BV92" i="4"/>
  <c r="BV70" i="4"/>
  <c r="BV13" i="4"/>
  <c r="BV200" i="4"/>
  <c r="BV113" i="4"/>
  <c r="BV75" i="4"/>
  <c r="BV264" i="4"/>
  <c r="BV158" i="4"/>
  <c r="BV65" i="4"/>
  <c r="BV61" i="4"/>
  <c r="BV48" i="4"/>
  <c r="BV39" i="4"/>
  <c r="BV21" i="4"/>
  <c r="BV29" i="4"/>
  <c r="BV104" i="4"/>
  <c r="BV79" i="4"/>
  <c r="BV52" i="4"/>
  <c r="BV43" i="4"/>
  <c r="BV35" i="4"/>
  <c r="BV83" i="4"/>
  <c r="BV17" i="4"/>
  <c r="BV8" i="4"/>
  <c r="BV95" i="4"/>
  <c r="BV67" i="4"/>
  <c r="BV125" i="4"/>
  <c r="BV90" i="4"/>
  <c r="BV86" i="4"/>
  <c r="BV77" i="4"/>
  <c r="BV63" i="4"/>
  <c r="BV50" i="4"/>
  <c r="BV37" i="4"/>
  <c r="BV27" i="4"/>
  <c r="BV59" i="4"/>
  <c r="BV56" i="4"/>
  <c r="BV45" i="4"/>
  <c r="BV32" i="4"/>
  <c r="BV19" i="4"/>
  <c r="BV15" i="4"/>
  <c r="BV11" i="4"/>
  <c r="BV72" i="4"/>
  <c r="BV109" i="4"/>
  <c r="BS276" i="4"/>
  <c r="BV276" i="4" s="1"/>
</calcChain>
</file>

<file path=xl/sharedStrings.xml><?xml version="1.0" encoding="utf-8"?>
<sst xmlns="http://schemas.openxmlformats.org/spreadsheetml/2006/main" count="4919" uniqueCount="973">
  <si>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</si>
  <si>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</si>
  <si>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</si>
  <si>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</si>
  <si>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</si>
  <si>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</si>
  <si>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</si>
  <si>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</si>
  <si>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</si>
  <si>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</si>
  <si>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</si>
  <si>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</si>
  <si>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</si>
  <si>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</si>
  <si>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</si>
  <si>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</si>
  <si>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</si>
  <si>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</si>
  <si>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</si>
  <si>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</si>
  <si>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</si>
  <si>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</si>
  <si>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</si>
  <si>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</si>
  <si>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</si>
  <si>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</si>
  <si>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</si>
  <si>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</si>
  <si>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</si>
  <si>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</si>
  <si>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</si>
  <si>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</si>
  <si>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Реконструкция ВЛ-0,4 кВ с монтажем 2-х дополнительных проводов</t>
  </si>
  <si>
    <t>МаРЭС</t>
  </si>
  <si>
    <t>КРЭС</t>
  </si>
  <si>
    <t>БРЭС</t>
  </si>
  <si>
    <t>-</t>
  </si>
  <si>
    <t/>
  </si>
  <si>
    <t>КуРЭС</t>
  </si>
  <si>
    <t>ЗРЭС</t>
  </si>
  <si>
    <t>СоРЭС</t>
  </si>
  <si>
    <t>строительство отпайки от опоры ВЛ-0,4 кВ №3 (точку врезки уточнить при проектировании) до границы земельного участка заявителя протяженностью 0,08 км (марку и сечение провода, протяженность уточнить при проектировании).</t>
  </si>
  <si>
    <t>замена силового трансформатора СТП-10/0,4 кВ № 686/25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Ц-9562.</t>
  </si>
  <si>
    <t>Лот № 42 ЛЬГОТНИКИ</t>
  </si>
  <si>
    <t>Фактически оплаченная сумма по договору ТП, руб. без НДС</t>
  </si>
  <si>
    <t>В-2601/4083-ОРЗТП/2014 от 30.10.14г.</t>
  </si>
  <si>
    <t>В-2746/2968-ОРЗТП/2014 от 05.11.14г.</t>
  </si>
  <si>
    <t>В-2777/4000-ОРЗТП/2014 от 14.11.14г.</t>
  </si>
  <si>
    <t>В-2782/3055-ОРЗТП/2014 от 17.11.14г.</t>
  </si>
  <si>
    <t>В-2784/4122-ОРЗТП/2014 от 25.11.14г.</t>
  </si>
  <si>
    <t>В-2786/4084-ОРЗТП/2014 от 28.11.14г.</t>
  </si>
  <si>
    <t>З-2288/3078-ОРЗТП/2014 от 10.11.14г.</t>
  </si>
  <si>
    <t>З-2327/2966-ОРЗТП/2014 от 06.11.14г.</t>
  </si>
  <si>
    <t>З-2351/4108-ОРЗТП/2014 от 17.11.14г.</t>
  </si>
  <si>
    <t>С-2291/2862-ОРЗТП/2014 от 23.10.14г.</t>
  </si>
  <si>
    <t>С-2336/3099-ОРЗТП/2014 от 12.11.14г.</t>
  </si>
  <si>
    <t>С-2339/2969-ОРЗТП/2014 от 06.11.14г.</t>
  </si>
  <si>
    <t>С-2354/4080-ОРЗТП/2014 от 28.11.14г.</t>
  </si>
  <si>
    <t>С-2355/3037-ОРЗТП/2014 от 07.11.14г.</t>
  </si>
  <si>
    <t>С-2358/3077-ОРЗТП/2014 от 10.11.14г.</t>
  </si>
  <si>
    <t>С-2359/3076-ОРЗТП/2014 от 10.11.14г.</t>
  </si>
  <si>
    <t>С-2360/2983-ОРЗТП/2014 от 07.11.14г.</t>
  </si>
  <si>
    <t>С-2365/3058-ОРЗТП/2014 от 13.11.14г.</t>
  </si>
  <si>
    <t>С-2366/3043-ОРЗТП/2014 от 11.11.14г.</t>
  </si>
  <si>
    <t>С-2367/3056-ОРЗТП/2014 от 13.11.14г.</t>
  </si>
  <si>
    <t>С-2368/4102-ОРЗТП/2014 от 25.11.14г.</t>
  </si>
  <si>
    <t>С-2374/4010-ОРЗТП/2014 от 18.11.14г.</t>
  </si>
  <si>
    <t>С-2375/3080-ОРЗТП/2014 от 11.11.14г.</t>
  </si>
  <si>
    <t>С-2376/4037-ОРЗТП/2014 от 17.11.14г.</t>
  </si>
  <si>
    <t>С-2377/4054-ОРЗТП/2014 от 25.11.14г.</t>
  </si>
  <si>
    <t>С-2385/4106-ОРЗТП/2014 от 28.11.14г.</t>
  </si>
  <si>
    <t>С-2387/4150-ОРЗТП/2014 от 28.11.14г.</t>
  </si>
  <si>
    <t>С-2389/4081\ОРЗТП/2014 от 28.11.14г.</t>
  </si>
  <si>
    <t>С-2390/4105-ОРЗТП/2014 от 26.11.14г.</t>
  </si>
  <si>
    <t>С-2391/4098-ОРЗТП/2014 от 27.11.14г.</t>
  </si>
  <si>
    <t>С-2392/4099-ОРЗТП/2014 от 27.11.14г.</t>
  </si>
  <si>
    <t>С-2393/4063-ОРЗТП/2014 от 26.03.14г.</t>
  </si>
  <si>
    <t>С-2394/4103-ОРЗТП/2014 от 21.11.14г.</t>
  </si>
  <si>
    <t>С-2396/4149-ОРЗТП/2014 от 28.11.14г.</t>
  </si>
  <si>
    <t>С-2400/4151-ОРЗТП/2014 от 28.11.14г.</t>
  </si>
  <si>
    <t>Ц-7551/0149-ОРЗТП/2014,ДС №1 от 25.07.2014 от 31.01.14г.</t>
  </si>
  <si>
    <t>Ц-8463/1161-ОРЗТП/2014, ДС №1 от 02.12.2014 от 22.05.14г.</t>
  </si>
  <si>
    <t>Ц-8779/1612-ОРЗТП/2014,ДС №1 от 14.10.2014 от 27.06.14г.</t>
  </si>
  <si>
    <t>Ц-9160/2114-ОРЗТП/2014 от 12.08.14г.</t>
  </si>
  <si>
    <t>Ц-9264/4075-ОРЗТП/2014 от 25.11.14г.</t>
  </si>
  <si>
    <t>Ц-9284/3082-ОРЗТП/2014 от 13.11.14г.</t>
  </si>
  <si>
    <t>Ц-9320/2610-ОРЗТП/2014,ДС 31 от 01.12.2014 от 01.10.14г.</t>
  </si>
  <si>
    <t>Ц-9332/3036-ОРЗТП/2014 от 10.11.14г.</t>
  </si>
  <si>
    <t>Ц-9424/4024-ОРЗТП/2014 от 20.11.14г.</t>
  </si>
  <si>
    <t>Ц-9445/3093-ОРЗТП/2014 от 12.11.14г.</t>
  </si>
  <si>
    <t>Ц-9553/4008-ОРЗТП/2014 от 18.11.14г.</t>
  </si>
  <si>
    <t>Ц-9556/3039-ОРЗТП/2014 от 12.11.14г.</t>
  </si>
  <si>
    <t>Ц-9562/4056-ОРЗТП/2014 от 27.11.14г.</t>
  </si>
  <si>
    <t>Ц-9565/3042-ОРЗТП/2014 от 11.11.14г.</t>
  </si>
  <si>
    <t>Ц-9569/4055-ОРЗТП/2014 от 27.11.14г.</t>
  </si>
  <si>
    <t>Ц-9570/2995-ОРЗТП/2014 от 06.11.14г.</t>
  </si>
  <si>
    <t>Ц-9578/3096-ОРЗТП/2014 от 12.11.14г.</t>
  </si>
  <si>
    <t>Ц-9580/4007-ОРЗТП/2014 от 18.11.14г.</t>
  </si>
  <si>
    <t>Ц-9615/3091-ОРЗТП/2014 от 12.11.14г.</t>
  </si>
  <si>
    <t>Ц-9626/3083-ОРЗТП/2014 от 14.11.14г.</t>
  </si>
  <si>
    <t>Ц-9653/2996-ОРЗТП/2014г. от 11.11.14г.</t>
  </si>
  <si>
    <t>Ц-9690/3087-ОРЗТП/2014 от 14.11.14г.</t>
  </si>
  <si>
    <t>Ц-9720/2928-ОРЗТП/2014 от 30.10.14г.</t>
  </si>
  <si>
    <t>Ц-9726/4004-ОРЗТП/2014 от 17.11.14г.</t>
  </si>
  <si>
    <t>Ц-9732/3006-ОРЗТП/2014 от 10.11.14г.</t>
  </si>
  <si>
    <t>Ц-9752/2993-ОРЗТП/2014 от 10.11.14г.</t>
  </si>
  <si>
    <t>Ц-9756/2994-ОРЗТП/2014 от 10.11.14г.</t>
  </si>
  <si>
    <t>Ц-9765/3085-ОРЗТП/2014 от 14.11.14г.</t>
  </si>
  <si>
    <t>Ц-9778/2976-ОРЗТП/2014 от 07.11.14г.</t>
  </si>
  <si>
    <t>Ц-9780/3007-ОРЗТП/2014 от 07.11.14г.</t>
  </si>
  <si>
    <t>Ц-9781/3008-ОРЗТП/2014 от 07.11.14г.</t>
  </si>
  <si>
    <t>Ц-9789/4009-ОРЗТП/2014 от 18.11.14г.</t>
  </si>
  <si>
    <t>Ц-9792/4005-ОРЗТП/2014 от 18.11.14г.</t>
  </si>
  <si>
    <t>Ц-9796/2980-ОРЗТП/2014 от 06.11.14г.</t>
  </si>
  <si>
    <t>Ц-9801/3040_ОРЗТП/2014 от 11.11.14г.</t>
  </si>
  <si>
    <t>Ц-9802/2997-ОРЗТП/2014 от 10.11.14г.</t>
  </si>
  <si>
    <t>Ц-9810/3094-ОРЗТП/2014 от 12.11.14г.</t>
  </si>
  <si>
    <t>Ц-9823/4119-ОРЗТП/2014 от 21.11.14г.</t>
  </si>
  <si>
    <t>Ц-9824/2998-ОРЗТП/2014 от 10.11.14г.</t>
  </si>
  <si>
    <t>Ц-9825/2999-ОРЗТП/2014 от 12.11.14г.</t>
  </si>
  <si>
    <t>Ц-9826/3000-ОРЗТП/2014 от 10.11.14г.</t>
  </si>
  <si>
    <t>Ц-9827/4023-ОРЗТП/2014 от 20.11.14г.</t>
  </si>
  <si>
    <t>Ц-9828/4076-ОРЗТП/2014 от 25.11.14г.</t>
  </si>
  <si>
    <t>Ц-9830/4002-ОРЗТП/2014 от 17.11.14г.</t>
  </si>
  <si>
    <t>Ц-9833/4003-ОРЗТП/2014 от 17.11.14г.</t>
  </si>
  <si>
    <t>Ц-9839/3001-ОРЗТП/2014 от 10.11.14г.</t>
  </si>
  <si>
    <t>Ц-9844/4006-ОРЗТП/2014 от 18.11.14г.</t>
  </si>
  <si>
    <t>Ц-9845/3079-ОРЗТП/2014 от 10.11.14г.</t>
  </si>
  <si>
    <t>Ц-9849/3002-ОРЗТП/2014 от 10.11.14г.</t>
  </si>
  <si>
    <t>Ц-9852/3086-ОРЗТП/2014 от 14.11.14г.</t>
  </si>
  <si>
    <t>Ц-9853/3010-ОРЗТП/2014 от 11.11.14г.</t>
  </si>
  <si>
    <t>Ц-9854/3003-ОРЗТП/2014 от 10.11.14г.</t>
  </si>
  <si>
    <t>Ц-9855/3041-ОРЗТП/2014 от 11.11.14г.</t>
  </si>
  <si>
    <t>Ц-9860/3004-ОРЗТП/2014 от 11.11.14г.</t>
  </si>
  <si>
    <t>Ц-9861/3005-ОРЗТП/2014 от 11.11.14г.</t>
  </si>
  <si>
    <t>Ц-9862/3081-ОРЗТП/2014 от 11.11.14г.</t>
  </si>
  <si>
    <t>Ц-9865/4071-ОРЗТП/2014 от 24.11.14г.</t>
  </si>
  <si>
    <t>Ц-9868/3089-ОРЗТП/2014 от 14.11.14г.</t>
  </si>
  <si>
    <t>Ц-9869/3090-ОРЗТП/2014 от 12.11.14г.</t>
  </si>
  <si>
    <t>Ц-9872/3009-ОРЗТП/2014 от 11.11.14г.</t>
  </si>
  <si>
    <t>Ц-9873/3092-ОРЗТП/2014 от 12.11.14г.</t>
  </si>
  <si>
    <t>Ц-9874/3011-ОРЗТП/2014 от 11.03.15г.</t>
  </si>
  <si>
    <t>Ц-9877/4125-ОРЗТП/2014 от 26.11.14г.</t>
  </si>
  <si>
    <t>Ц-9882/3084-ОРЗТП/2014 от 14.11.14г.</t>
  </si>
  <si>
    <t>Ц-9883/4021-ОРЗТП/2014 от 20.11.14г.</t>
  </si>
  <si>
    <t>Ц-9892/4026-ОРЗТП/2014 от 20.11.14г.</t>
  </si>
  <si>
    <t>Ц-9893/4020-ОРЗТП/2014 от 20.11.14г.</t>
  </si>
  <si>
    <t>Ц-9895/4019-ОРЗТП/2014 от 19.11.14г.</t>
  </si>
  <si>
    <t>Ц-9898/4012-ОРЗТП/2014 от 19.11.14г.</t>
  </si>
  <si>
    <t>Ц-9899/4014-ОРЗТП/2014 от 19.11.14г.</t>
  </si>
  <si>
    <t>Ц-9900/4013-ОРЗТП/2014 от 19.11.14г.</t>
  </si>
  <si>
    <t>Ц-9901/4050-ОРЗТП/2014 от 26.11.14г.</t>
  </si>
  <si>
    <t>Ц-9905/4107-ОРЗТП/2014 от 24.11.14г.</t>
  </si>
  <si>
    <t>Ц-9908/4061-ОРЗТП/2014 от 24.11.14г.</t>
  </si>
  <si>
    <t>Ц-9910/4022-ОРЗТП/2014 от 20.11.14г.</t>
  </si>
  <si>
    <t>Ц-9912/4025-ОРЗТП/2014 от 20.11.14г.</t>
  </si>
  <si>
    <t>Ц-9914/4124-ОРЗТП/2014 от 26.11.14г.</t>
  </si>
  <si>
    <t>Ц-9922/4029-ОРЗТП/2014 от 21.11.14г.</t>
  </si>
  <si>
    <t>Ц-9925/4120-ОРЗТП/2014 от 25.11.14г.</t>
  </si>
  <si>
    <t>Ц-9926/4131-ОРЗТП/2014 от 28.11.14г.</t>
  </si>
  <si>
    <t>Ц-9932/4072-ОРЗТП/2014 от 24.11.14г.</t>
  </si>
  <si>
    <t>Ц-9933/4134-ОРЗТП/2014 от 28.11.14г.</t>
  </si>
  <si>
    <t>Ц-9934/4095-ОРЗТП/2014 от 26.11.14г.</t>
  </si>
  <si>
    <t>Ц-9940/4011-ОРЗТП/2014 от 19.11.14г.</t>
  </si>
  <si>
    <t>Ц-9941/4074-ОРЗТП/2014 от 24.11.14г.</t>
  </si>
  <si>
    <t>Ц-9945/4073-ОРЗТП/2014 от 24.11.14г.</t>
  </si>
  <si>
    <t>Ц-9946/4121-ОРЗТП/2014 от 25.11.14г.</t>
  </si>
  <si>
    <t>Ц-9952/4092-ОРЗТП/2014 от 27.11.14г.</t>
  </si>
  <si>
    <t>Ц-9953/4090-ОРЗТП/2014 от 27.11.14г.</t>
  </si>
  <si>
    <t>Ц-9954/4091-ОРЗТП/2014 от 27.11.14г.</t>
  </si>
  <si>
    <t>Ц-9957/4123-ОРЗТП/2014 от 26.11.14г.</t>
  </si>
  <si>
    <t>Ц-9958/4128-ОРЗТП/2014 от 27.11.14г.</t>
  </si>
  <si>
    <t>Ц-9959/4077-ОРЗТП/2014 от 25.11.14г.</t>
  </si>
  <si>
    <t>Ц-9960/4130-ОРЗТП/2014 от 27.11.14г.</t>
  </si>
  <si>
    <t>Ц-9975/4133-ОРЗТП/2014 от 28.11.14г.</t>
  </si>
  <si>
    <t>Ц-9976/4132-ОРЗТП/2014 от 28.11.14г.</t>
  </si>
  <si>
    <t>Ц-9978/4129-ОРЗТП/2014 от 27.11.14г.</t>
  </si>
  <si>
    <t>Ц-9997/4052-ОРЗТП/2014 от 26.11.14г.</t>
  </si>
  <si>
    <t>Ю-2631/3071-ОРЗТП/2014 от 20.11.14г.</t>
  </si>
  <si>
    <t>Ю-2673/4118-ОРЗТП/2014 от 20.11.14г.</t>
  </si>
  <si>
    <t>Ю-2675/4064-ОРЗТП/2014 от 24.11.14г.</t>
  </si>
  <si>
    <t>Ю-2676/4065-ОРЗТП/2014 от 24.11.14г.</t>
  </si>
  <si>
    <t>Ю-2677/4066-ОРЗТП/2014 от 24.11.14г.</t>
  </si>
  <si>
    <t>Ю-2682/4067-ОРЗТП/2014 от 24.11.14г.</t>
  </si>
  <si>
    <t>Ю-2683/4068-ОРЗТП/2014 от 24.11.14г.</t>
  </si>
  <si>
    <t>Ю-2684/4069-ОРЗТП/2014 от 24.11.14г.</t>
  </si>
  <si>
    <t>Ю-2685/4070-ОРЗТП/2014 от 24.11.14г.</t>
  </si>
  <si>
    <t>40925847</t>
  </si>
  <si>
    <t>40987793</t>
  </si>
  <si>
    <t>40995078</t>
  </si>
  <si>
    <t>41000858</t>
  </si>
  <si>
    <t>41001732</t>
  </si>
  <si>
    <t>41000954</t>
  </si>
  <si>
    <t>40965728</t>
  </si>
  <si>
    <t>40984334</t>
  </si>
  <si>
    <t>40996661</t>
  </si>
  <si>
    <t>40959183</t>
  </si>
  <si>
    <t>40986160</t>
  </si>
  <si>
    <t>40989950</t>
  </si>
  <si>
    <t>40994306</t>
  </si>
  <si>
    <t>40995085</t>
  </si>
  <si>
    <t>40996905</t>
  </si>
  <si>
    <t>40996899</t>
  </si>
  <si>
    <t>40996888</t>
  </si>
  <si>
    <t>40996050</t>
  </si>
  <si>
    <t>40996492</t>
  </si>
  <si>
    <t>40996594</t>
  </si>
  <si>
    <t>40996501</t>
  </si>
  <si>
    <t>40996513</t>
  </si>
  <si>
    <t>40997056</t>
  </si>
  <si>
    <t>41006693</t>
  </si>
  <si>
    <t>41006965</t>
  </si>
  <si>
    <t>41004595</t>
  </si>
  <si>
    <t>41004606</t>
  </si>
  <si>
    <t>41003721</t>
  </si>
  <si>
    <t>41004617</t>
  </si>
  <si>
    <t>41004640</t>
  </si>
  <si>
    <t>41004647</t>
  </si>
  <si>
    <t>41004634</t>
  </si>
  <si>
    <t>41004627</t>
  </si>
  <si>
    <t>41004588</t>
  </si>
  <si>
    <t>41004813</t>
  </si>
  <si>
    <t>40849781</t>
  </si>
  <si>
    <t>40902402</t>
  </si>
  <si>
    <t>40919477</t>
  </si>
  <si>
    <t>40943981</t>
  </si>
  <si>
    <t>40952274</t>
  </si>
  <si>
    <t>40952718</t>
  </si>
  <si>
    <t>40955925</t>
  </si>
  <si>
    <t>40957584</t>
  </si>
  <si>
    <t>40964863</t>
  </si>
  <si>
    <t>40966537</t>
  </si>
  <si>
    <t>40976339</t>
  </si>
  <si>
    <t>40975894</t>
  </si>
  <si>
    <t>40976351</t>
  </si>
  <si>
    <t>40977012</t>
  </si>
  <si>
    <t>40976522</t>
  </si>
  <si>
    <t>40976564</t>
  </si>
  <si>
    <t>40977097</t>
  </si>
  <si>
    <t>40977116</t>
  </si>
  <si>
    <t>40977490</t>
  </si>
  <si>
    <t>40979218</t>
  </si>
  <si>
    <t>40980502</t>
  </si>
  <si>
    <t>40984147</t>
  </si>
  <si>
    <t>40987093</t>
  </si>
  <si>
    <t>40987974</t>
  </si>
  <si>
    <t>40988004</t>
  </si>
  <si>
    <t>40989995</t>
  </si>
  <si>
    <t>40990125</t>
  </si>
  <si>
    <t>40990995</t>
  </si>
  <si>
    <t>40993978</t>
  </si>
  <si>
    <t>40993139</t>
  </si>
  <si>
    <t>40993153</t>
  </si>
  <si>
    <t>40994014</t>
  </si>
  <si>
    <t>40994017</t>
  </si>
  <si>
    <t>40993169</t>
  </si>
  <si>
    <t>40994490</t>
  </si>
  <si>
    <t>40994030</t>
  </si>
  <si>
    <t>40994532</t>
  </si>
  <si>
    <t>40996023</t>
  </si>
  <si>
    <t>40996193</t>
  </si>
  <si>
    <t>40996200</t>
  </si>
  <si>
    <t>40997064</t>
  </si>
  <si>
    <t>40996607</t>
  </si>
  <si>
    <t>41001715</t>
  </si>
  <si>
    <t>40996209</t>
  </si>
  <si>
    <t>40996218</t>
  </si>
  <si>
    <t>40996835</t>
  </si>
  <si>
    <t>40996839</t>
  </si>
  <si>
    <t>40996846</t>
  </si>
  <si>
    <t>40996851</t>
  </si>
  <si>
    <t>40997080</t>
  </si>
  <si>
    <t>40997093</t>
  </si>
  <si>
    <t>40997105</t>
  </si>
  <si>
    <t>40997150</t>
  </si>
  <si>
    <t>40997215</t>
  </si>
  <si>
    <t>40997256</t>
  </si>
  <si>
    <t>40997265</t>
  </si>
  <si>
    <t>40997292</t>
  </si>
  <si>
    <t>40997298</t>
  </si>
  <si>
    <t>41000890</t>
  </si>
  <si>
    <t>41000648</t>
  </si>
  <si>
    <t>41000901</t>
  </si>
  <si>
    <t>41000365</t>
  </si>
  <si>
    <t>41000924</t>
  </si>
  <si>
    <t>41005467</t>
  </si>
  <si>
    <t>41006273</t>
  </si>
  <si>
    <t>41001644</t>
  </si>
  <si>
    <t>41006276</t>
  </si>
  <si>
    <t>41006278</t>
  </si>
  <si>
    <t>41001508</t>
  </si>
  <si>
    <t>41001494</t>
  </si>
  <si>
    <t>41001538</t>
  </si>
  <si>
    <t>41001634</t>
  </si>
  <si>
    <t>41001555</t>
  </si>
  <si>
    <t>41003447</t>
  </si>
  <si>
    <t>41003445</t>
  </si>
  <si>
    <t>41003244</t>
  </si>
  <si>
    <t>41003214</t>
  </si>
  <si>
    <t>41003233</t>
  </si>
  <si>
    <t>41004561</t>
  </si>
  <si>
    <t>41003742</t>
  </si>
  <si>
    <t>41004556</t>
  </si>
  <si>
    <t>41004549</t>
  </si>
  <si>
    <t>41004536</t>
  </si>
  <si>
    <t>41002046</t>
  </si>
  <si>
    <t>41004690</t>
  </si>
  <si>
    <t>41004520</t>
  </si>
  <si>
    <t>41004515</t>
  </si>
  <si>
    <t>41004708</t>
  </si>
  <si>
    <t>41004716</t>
  </si>
  <si>
    <t>41004732</t>
  </si>
  <si>
    <t>41004497</t>
  </si>
  <si>
    <t>41004727</t>
  </si>
  <si>
    <t>41004494</t>
  </si>
  <si>
    <t>41004570</t>
  </si>
  <si>
    <t>40985437</t>
  </si>
  <si>
    <t>41006304</t>
  </si>
  <si>
    <t>41006308</t>
  </si>
  <si>
    <t>41006314</t>
  </si>
  <si>
    <t>41005206</t>
  </si>
  <si>
    <t>40976576</t>
  </si>
  <si>
    <t>41004042</t>
  </si>
  <si>
    <t>41002110</t>
  </si>
  <si>
    <t>41002134</t>
  </si>
  <si>
    <t>41002144</t>
  </si>
  <si>
    <t>41002275</t>
  </si>
  <si>
    <t>41002314</t>
  </si>
  <si>
    <t>41002303</t>
  </si>
  <si>
    <t>41002331</t>
  </si>
  <si>
    <t>Зизора Светлана Фёдоровна</t>
  </si>
  <si>
    <t>Часовских Анатолий Митрофанович</t>
  </si>
  <si>
    <t>Гизбрехт Евгений</t>
  </si>
  <si>
    <t>Коротких Евгений Анатольевич</t>
  </si>
  <si>
    <t>Суменкин Иван Иванович</t>
  </si>
  <si>
    <t>Коршикова Валентина Николаевна</t>
  </si>
  <si>
    <t>Дранников Евгений Иванович</t>
  </si>
  <si>
    <t>Воробьёв Виктор Николаевич</t>
  </si>
  <si>
    <t>Толстов Виктор Ильич</t>
  </si>
  <si>
    <t>Паршикова Надежда Викторовна</t>
  </si>
  <si>
    <t>Администрация Фатежского района</t>
  </si>
  <si>
    <t>Кочетков Юрий Витальевич</t>
  </si>
  <si>
    <t>Мачехин Николай Николаевич</t>
  </si>
  <si>
    <t>Слепушкин Анатолий Васильевич</t>
  </si>
  <si>
    <t>Полушко Руслан Васильевич</t>
  </si>
  <si>
    <t>Конопельный Артем Сергеевич</t>
  </si>
  <si>
    <t>Матвеева Надежда Васильевна</t>
  </si>
  <si>
    <t>Щелкунова Алла Алексеевна</t>
  </si>
  <si>
    <t>Евсикова Мария Григорьевна</t>
  </si>
  <si>
    <t>Ольховская Людмила Петровна</t>
  </si>
  <si>
    <t>Тарасов Анатолий Алексеевич</t>
  </si>
  <si>
    <t>Рожкова Нина Ивановна</t>
  </si>
  <si>
    <t>Гоняева Зоя Ивановна</t>
  </si>
  <si>
    <t>Сериков Валерий Дмитриевич</t>
  </si>
  <si>
    <t>Полохина Нина Васильевн</t>
  </si>
  <si>
    <t>Самсонова Валентина Викторовна</t>
  </si>
  <si>
    <t>Шипилова Татьяна Николаевна</t>
  </si>
  <si>
    <t>Шилина Светлана Анатольевна</t>
  </si>
  <si>
    <t>Бородина Раиса Никитична</t>
  </si>
  <si>
    <t>Зубков Анатолий Евгеньевич</t>
  </si>
  <si>
    <t>Лабунин Алексей Климович</t>
  </si>
  <si>
    <t>Зуева Екатерина Ивановна</t>
  </si>
  <si>
    <t>Димитрова Татьяна Дмитриевна</t>
  </si>
  <si>
    <t>Афанасьев Николай Константинович</t>
  </si>
  <si>
    <t>Анпилогова Ольга Леонидовна</t>
  </si>
  <si>
    <t>Агеева Елена Викторовна</t>
  </si>
  <si>
    <t>Тетерин Александр Юрьевич</t>
  </si>
  <si>
    <t>Неронов Петр Борисович</t>
  </si>
  <si>
    <t>Булгаков Владимир Юрьевич</t>
  </si>
  <si>
    <t>Чаплыгина Светлана Валерьевна</t>
  </si>
  <si>
    <t>Бугорская Ольга Ивановна</t>
  </si>
  <si>
    <t>Войщева Елена Эдуардовна</t>
  </si>
  <si>
    <t>Петрова Светлана Станиславовна</t>
  </si>
  <si>
    <t>Гуторов Сергей Михайлович</t>
  </si>
  <si>
    <t>Глушаков Геннадий Витальевич</t>
  </si>
  <si>
    <t>Икрянников Виктор Петрович</t>
  </si>
  <si>
    <t>Белоусова Ирина Викторовна</t>
  </si>
  <si>
    <t>Кондратова Татьяна Вячеславовна</t>
  </si>
  <si>
    <t>Тетерук Екатерина Ивановна</t>
  </si>
  <si>
    <t>Данилова Таисия Вячеславовна</t>
  </si>
  <si>
    <t>Лукин Александр Николаевич</t>
  </si>
  <si>
    <t>Панасенко Людмила Алексеевна</t>
  </si>
  <si>
    <t>Кондаурова Маргарита Анатольевна</t>
  </si>
  <si>
    <t>Семенихин Виталий Валентинович</t>
  </si>
  <si>
    <t>Никонорова Марина Викторовна</t>
  </si>
  <si>
    <t>Усенко Любовь Ивановна</t>
  </si>
  <si>
    <t>Конобеев Егор Александрович,</t>
  </si>
  <si>
    <t>Хасабов Виталий Геннадьевич</t>
  </si>
  <si>
    <t>Кинаш Алексей Викторович</t>
  </si>
  <si>
    <t>Жуков Александр Станиславович</t>
  </si>
  <si>
    <t>Ульянов Сергей Григорьевич</t>
  </si>
  <si>
    <t>Федяева Галина Николаевна</t>
  </si>
  <si>
    <t>Рудакова Елена Юрьевна</t>
  </si>
  <si>
    <t>Кунин Валентин Владимирович</t>
  </si>
  <si>
    <t>Скопин Максим Александрович</t>
  </si>
  <si>
    <t>Емельянова Розалия Николаевна</t>
  </si>
  <si>
    <t>Тоурчукова Элика Владимировна,</t>
  </si>
  <si>
    <t>Сергеев Валерий Александрович</t>
  </si>
  <si>
    <t>Шатунов Вячеслав Игоревич</t>
  </si>
  <si>
    <t>Стребкова Елена Сергеевна</t>
  </si>
  <si>
    <t>Шнуркова Валентина Ивановна</t>
  </si>
  <si>
    <t>Комогорова Ольга Александровна</t>
  </si>
  <si>
    <t>Иванов Алексей Вячеславович</t>
  </si>
  <si>
    <t>Никулин Александр Владимирович</t>
  </si>
  <si>
    <t>Плотникова Мария Сергеевна</t>
  </si>
  <si>
    <t>Дудкина Валентина Ивановна</t>
  </si>
  <si>
    <t>Лушников Виктор Павлович</t>
  </si>
  <si>
    <t>Ромашковец Людмила Сергеевна</t>
  </si>
  <si>
    <t>Кошелева Надежда Павловна</t>
  </si>
  <si>
    <t>Орелкина Нина Анисимовна</t>
  </si>
  <si>
    <t>Федоркова Татьяна Николаевна в лице Чеченевой Светланы Владимировны</t>
  </si>
  <si>
    <t>Мурыгина Ольга Александровна</t>
  </si>
  <si>
    <t>Бабаскин Алексей Борисович</t>
  </si>
  <si>
    <t>Носов Анатолий Петрович</t>
  </si>
  <si>
    <t>Мозговой Сергей Алексеевич</t>
  </si>
  <si>
    <t>Тибаев Александр Александрович</t>
  </si>
  <si>
    <t>Бережный Игорь Александрович</t>
  </si>
  <si>
    <t>Сердюков Олег Александрович</t>
  </si>
  <si>
    <t>Синякова Галина Николаевна</t>
  </si>
  <si>
    <t>Белов Вячеслав Алексеевич</t>
  </si>
  <si>
    <t>Бабир Нина Петровна</t>
  </si>
  <si>
    <t>Ульянов Сергей Борисович</t>
  </si>
  <si>
    <t>Калужских Алексей Васильевич</t>
  </si>
  <si>
    <t>Быканова Екатерина Александровна</t>
  </si>
  <si>
    <t>Рослякова Ольга Геннадьевна</t>
  </si>
  <si>
    <t>Трофимчук Жанна Валентиновна</t>
  </si>
  <si>
    <t>Леонова Марина Васильевна</t>
  </si>
  <si>
    <t>Курашова Вера Ивановна</t>
  </si>
  <si>
    <t>Васильев Виктор Николаевич</t>
  </si>
  <si>
    <t>Пеньков Василий Васильевич</t>
  </si>
  <si>
    <t>Пархоменко Регина Валентиновна</t>
  </si>
  <si>
    <t>Казначеева Любовь Валентиновна</t>
  </si>
  <si>
    <t>Бузуртанов Магомед Муратович</t>
  </si>
  <si>
    <t>Хмелевская Надежда Николаевна</t>
  </si>
  <si>
    <t>Семечко Марина Владимировна</t>
  </si>
  <si>
    <t>Солдаткин Юрий Викторович</t>
  </si>
  <si>
    <t>Местная религиозная организация православный Приход храма иконы Божией Матери «Всех скорбящих Радость» пос. Золотухино Курской области Курской Епархии Русской Православной Церкви (Московский Патриархат)</t>
  </si>
  <si>
    <t>Лукьянчиков Сергей Валентинович</t>
  </si>
  <si>
    <t>Летов Владимир Иванович</t>
  </si>
  <si>
    <t>Токмакова Елена Валерьевна</t>
  </si>
  <si>
    <t>Серпиченко Александр Владимирович</t>
  </si>
  <si>
    <t>Хавалкина Раиса Васильевна</t>
  </si>
  <si>
    <t>Барбашин Юрий Александрович</t>
  </si>
  <si>
    <t>Сафронов Сергей Николаевич</t>
  </si>
  <si>
    <t>Дякина Елена Игнатьевна</t>
  </si>
  <si>
    <t>Бильдина Наталья Сергеевна</t>
  </si>
  <si>
    <t>Кобелев Сергей Иванович</t>
  </si>
  <si>
    <t>Кизилов Иван Николаевич</t>
  </si>
  <si>
    <t>Иванов Владимир Михайлович</t>
  </si>
  <si>
    <t>Пахомов Александр Сергеевич</t>
  </si>
  <si>
    <t>Погребков Николай Васильевич</t>
  </si>
  <si>
    <t>Луговская Елена Александровна</t>
  </si>
  <si>
    <t>Федоренко Анна Николаевна</t>
  </si>
  <si>
    <t>Федоренко Владимир Прокопьевич</t>
  </si>
  <si>
    <t>Малышева Галина Кималовна</t>
  </si>
  <si>
    <t>Еремеева Ольга Николаевна</t>
  </si>
  <si>
    <t>Вялых Геннадий Алексеевич</t>
  </si>
  <si>
    <t>Поляков Андрей Васильевич</t>
  </si>
  <si>
    <t>Володин Сергей Евгеньевич</t>
  </si>
  <si>
    <t>Михайлов Сергей Александрович</t>
  </si>
  <si>
    <t>Самоцветова Татьяна Дмитриевна</t>
  </si>
  <si>
    <t>Михина Раиса Ивановна</t>
  </si>
  <si>
    <t>Козлова Дарья Ивановна</t>
  </si>
  <si>
    <t>Общество с ограниченной ответственностью «Дорожное ремонтно-строительное управление»</t>
  </si>
  <si>
    <t>Администрация Бунинского с.с. Солнцевского р-на</t>
  </si>
  <si>
    <t>Скрипина Светлана Валерьевна</t>
  </si>
  <si>
    <t>ООО «УниверсалСтройСервис»</t>
  </si>
  <si>
    <t>ГоРЭС</t>
  </si>
  <si>
    <t>ЛРЭС</t>
  </si>
  <si>
    <t>РРЭС</t>
  </si>
  <si>
    <t>ЖРЭС</t>
  </si>
  <si>
    <t>ФРЭС</t>
  </si>
  <si>
    <t>ХРЭС</t>
  </si>
  <si>
    <t>ДРЭС</t>
  </si>
  <si>
    <t>ЦРЭС</t>
  </si>
  <si>
    <t>ОРЭС</t>
  </si>
  <si>
    <t>ПРЭС</t>
  </si>
  <si>
    <t>Со.РЭС</t>
  </si>
  <si>
    <t>О.РЭС</t>
  </si>
  <si>
    <t>Су.РЭС</t>
  </si>
  <si>
    <t>Курская обл., Горшеченский р-он с. Бараново, ул.Лихачёва, 89</t>
  </si>
  <si>
    <t>Курская обл., Горшеченский р-н, с Богородицкое</t>
  </si>
  <si>
    <t>Курская обл., Мантуровский район, с/с 2-й Засеймский, с. Суволочное, ул. Садовая, дом № 10 (кад. № 46:14:060302:82).</t>
  </si>
  <si>
    <t>Курская обл,Советский р-н,п.Кшенский, ул.Заводская д,1А/ 22Г</t>
  </si>
  <si>
    <t>Курская обл., Мантуровский р-он, с.Мантурово, ул. Вискова,18в</t>
  </si>
  <si>
    <t>Мантуровский р-он, Репецкий с/с, х.Кулига,ул. Сосновая,5,</t>
  </si>
  <si>
    <t>Курская обл., Льговский район,с.Городенск.</t>
  </si>
  <si>
    <t>Курская обл., Курчатовский р-он, снт "Энергетик", улица 3, участок 3</t>
  </si>
  <si>
    <t>Курская обл., Рыльский р-н, Некрасовский с/с кад. 46:20:181006:7</t>
  </si>
  <si>
    <t>Железногорский р-н,п. Долгая Щека,ул. Верхняя,дом 24</t>
  </si>
  <si>
    <t>Курская обл., Фатежский р-н, Русановский сс, а/д М-2 "Крым" км 483 + 250 м</t>
  </si>
  <si>
    <t>Курская обл., Хомутовский район, п.Колячок</t>
  </si>
  <si>
    <t>307170 Курская обл., Железногорский р-н,с. Разветье, ул Молодежная, уч. 22,</t>
  </si>
  <si>
    <t>Курская обл., Железногорский р-н ,с. Разветье, кад. 46:06:080301:197</t>
  </si>
  <si>
    <t>Курская обл.,г.Железногорск,снт "Городские сады",зона "Студенок",уч. 6</t>
  </si>
  <si>
    <t>Курская обл., Железногорский р-н,Студенокский с/с,д. Погарище,уч. 126</t>
  </si>
  <si>
    <t>Курская обл., Железногорский р-н,Студенокский с/с,д.Студенок, № 110/1</t>
  </si>
  <si>
    <t>307170 Курская обл., г.Железногорск, ул. Мира, дом 12/4, кв.21</t>
  </si>
  <si>
    <t>Курская область, г. Железногорск,                             СНТ «Горняк», зона «Шахтер», участок № 190/4</t>
  </si>
  <si>
    <t>Курская обл.,г.Железногорск,снт"Горняк", зона "Шахтер", уч. 231/4</t>
  </si>
  <si>
    <t>Курская обл.,г.Железногорск,с/о "Шахтер",уч. 388/4,</t>
  </si>
  <si>
    <t>307148 Курская обл., Железногорский р-н, п. Студенок, ул. Советская блок гаражей 4-А, гараж 11</t>
  </si>
  <si>
    <t>Курская обл.,г.Железногорск,с/о "Шахтер",уч. 78/4</t>
  </si>
  <si>
    <t>Курская обл.,</t>
  </si>
  <si>
    <t>307170 Курская обл.,г.Железногорск,с/о "Родничок",уч. 599</t>
  </si>
  <si>
    <t>Курская обл., г.Железногорск,с/с Волковский, снт "Горняк", зона "Ивановские", дом 240</t>
  </si>
  <si>
    <t>Курская обл., г.Железногорск,с/о Шахтер, уч. 434/4</t>
  </si>
  <si>
    <t>Курская обл., г.Железногорск,с/о "Шахтер", уч. 431/4</t>
  </si>
  <si>
    <t>Курская обл., г.Железногорск,с/о "Шахтер", уч. 348/4</t>
  </si>
  <si>
    <t>Курская обл., Железногорский р-н,с. Разветье, квартол"Заозерье"</t>
  </si>
  <si>
    <t>Курская обл., Дмитриевский р-н, с. Пальцево</t>
  </si>
  <si>
    <t>Курская обл., Железногорский р-н,с/с Городновский,д. Коровино,дом 11</t>
  </si>
  <si>
    <t>Курская обл., Железногорский р-н,с/о горняк, зона Ивановские, уч. 498</t>
  </si>
  <si>
    <t>Курская обл., г.Железногорск,снт "Горняк", зона "Шахтер", уч. 103/4</t>
  </si>
  <si>
    <t>Курская обл., Железногорский р-н,д.Басово</t>
  </si>
  <si>
    <t>Курская обл., Курский р-н, Шумаковский с/с, с/т "Заречное", уч.598</t>
  </si>
  <si>
    <t>Курская обл., Курский р-н, Камышинский с/с, с/т "Рассвет-2", уч.77</t>
  </si>
  <si>
    <t>Курская обл., Курский р-н, Камышинский с/с,  с/т «Рассвет-2», участок №707, кад. №46:11:061201:442</t>
  </si>
  <si>
    <t>Курский район, Нижнемедведицкий с/с, ст "Ласточка", уч. 785</t>
  </si>
  <si>
    <t>Курская область, Курский район, Нижнемедведицкий сельсовет, СНТ "имени 1 Мая", уч. №55 по участку 1, кад. номер: 46:11:111402:240</t>
  </si>
  <si>
    <t>Курский район, Щетинский с/с, снт "Приморское", уч. 67</t>
  </si>
  <si>
    <t>Курский район, Пашковский с/с, ст "Фестивальное", уч. 15</t>
  </si>
  <si>
    <t>Курская область, Курский район, Пашковский сельсовет, СНТ "Верховье", уч. №744</t>
  </si>
  <si>
    <t>Курский район, Щетинский с/с, снт "Спутник", уч. 307</t>
  </si>
  <si>
    <t>Курская область, Курский район, Моковский сельсовет, д. Духовец, кад. номер: 46:11:091207:620</t>
  </si>
  <si>
    <t>Курский район, Камышинский с/с, снт "Железнодорожник", уч. 258</t>
  </si>
  <si>
    <t>Курский район, Моковский с/с, д. Духовец, уч. 46:11:091207:742</t>
  </si>
  <si>
    <t>Курский район, снт "Ласточка", уч. 235</t>
  </si>
  <si>
    <t>Курская обл., г. Курск, СНТ "Лавсан", уч. 116.</t>
  </si>
  <si>
    <t>Курский район, снт "Ласточка", уч. 260</t>
  </si>
  <si>
    <t>Курский район, 1-я Моква, уч. 46:11:091205:254</t>
  </si>
  <si>
    <t>Курская область, Курский район, Пашковский сельсовет, СНТ "Верховье", уч. №918</t>
  </si>
  <si>
    <t>Курская область, Курский район, Рышковский сельсовет, х. Кислино, кад. номер: 46:11:170607:157</t>
  </si>
  <si>
    <t>Курская обл., Курский р-н, д.Долгое, кад.№ 46:11:071004:159</t>
  </si>
  <si>
    <t>Курский район, д. Татаренкова, уч. 46:11:111809:129</t>
  </si>
  <si>
    <t>305040, г. Курск, с/т "Курск" уч. 527</t>
  </si>
  <si>
    <t>г.Курск, с/т "Курск", уч.491</t>
  </si>
  <si>
    <t>Курская область, Курский район, Моковский сельсовет, д. Духовец, ул. Набережная, д. 21</t>
  </si>
  <si>
    <t>Курский р-н, Пашковский с/с, с/т "Фестивальное", уч.66</t>
  </si>
  <si>
    <t>Курский р-н, д.1-я Моква, уч.46:11:091204:425</t>
  </si>
  <si>
    <t>Курский  р-н, Щетинский с/с, с/т "Спутник", уч.73</t>
  </si>
  <si>
    <t>г.Курск, с/т "Мир", квар.11, уч.63</t>
  </si>
  <si>
    <t>Курский р-н, Нижнемедведицкий с/с, с/т "Ласточка", уч.297</t>
  </si>
  <si>
    <t>Курский р-н, С.Полянское , уч.46:11:161908:32</t>
  </si>
  <si>
    <t>Курский р-н, с. Полянское, уч.46:11:161908:29</t>
  </si>
  <si>
    <t>Курский р-н, Щетинский с/с, с/т "Лазурное", уч.235</t>
  </si>
  <si>
    <t>305040, г.Курск, с/т "Курск", уч.1017</t>
  </si>
  <si>
    <t>Курская обл., Октябрьский р-н., с.Черницыно, ул.Октябрьская, д.440-ж</t>
  </si>
  <si>
    <t>Курская область, Курский район, Моковский сельсовет, д. 1-я Моква, ул. Парковая, д. 22"б", кад. номер: 46:11:090304:383</t>
  </si>
  <si>
    <t>г.Курск, с/т "Курск", уч.1559</t>
  </si>
  <si>
    <t>Курский р-н, Клюквинский с/с, с/т "Звездочка", уч.1303</t>
  </si>
  <si>
    <t>Кур. обл., Кур. р-он, Моковский с/c, д. 2-я Моква, уч. № 22</t>
  </si>
  <si>
    <t>Курская обл., Октябрьский р-н., Черницынский с/с., д.Репина, ул.Репина, напротив д.№29-а.</t>
  </si>
  <si>
    <t>Курский р-н, Щетинский с/с, с/т "Химфарм", уч. Г-159а</t>
  </si>
  <si>
    <t>Курский р-н, Камышинский с/с, с/т "Рассвет-2", уч.111</t>
  </si>
  <si>
    <t>Курский район, с. Лебяжье, уч. 46:11:080203:37</t>
  </si>
  <si>
    <t>Курский р-н, Камышинский с/с, снт "Монолит", уч.60</t>
  </si>
  <si>
    <t>Курский р-н, Камышинский с/с, с/т "Рассвет-2", уч.56</t>
  </si>
  <si>
    <t>Курский район, снт "Приморское", уч. 504</t>
  </si>
  <si>
    <t>Кур. обл., г. Курск, с/т "Химик", основное поле "А", уч. № 135, кад. номер: 46:29:103232:362</t>
  </si>
  <si>
    <t>305502 Курская область, Курский район, д.Долгое, кад. №46:11:071004:158</t>
  </si>
  <si>
    <t>Курский район, д. Татаренкова, уч. 46:11:111802:311</t>
  </si>
  <si>
    <t>Кур. обл., Кур. р-он, Новопоселеновский с/с, д. Кукуевка, кад. номер: 46:11:121203:1024</t>
  </si>
  <si>
    <t>Курский район, Полянский с/с, ст "Надежда", уч. 121,121/100</t>
  </si>
  <si>
    <t>Курский р-н, с.Полянское, уч.46:11:161908:31</t>
  </si>
  <si>
    <t>Курский р-н, Пашковский с/с, с/т "Фестивальное", уч.64</t>
  </si>
  <si>
    <t>Курский р-н, Камышинский с/с, с/т "Рассвет-2", уч.890</t>
  </si>
  <si>
    <t>Курская обл., Курский р-он, Клюквинский с/с, с.Клюква, уч.151 "Б"</t>
  </si>
  <si>
    <t>Курский район, Щетинский с/с, ст "Химфарм", уч. Б 212</t>
  </si>
  <si>
    <t>Курский р-н, Щетинский с/с, с/т "Химфарм", уч.16</t>
  </si>
  <si>
    <t>Курская обл., Курский р-он, Новопоселеновский с/с, д. 1-е Цветово, кад. номер: 46:11:121205:204</t>
  </si>
  <si>
    <t>Курский район, Лебяженский с/с, ст "Черемушки", уч. 248</t>
  </si>
  <si>
    <t>Курская обл., Поныровский р-он, п. Поныри, ул. Новая, д.15</t>
  </si>
  <si>
    <t>Курская обл., Курский р-он, Новопоселеновский с/с, д. Кукуевка, кад. номер: 46:11:121203:1036</t>
  </si>
  <si>
    <t>Курский район, Щетинский с/с, ст "Спутник", уч. 163</t>
  </si>
  <si>
    <t>Курский р-н, Щетинский с/с, снт "Приморское", уч.269</t>
  </si>
  <si>
    <t>Курский р-н, Щетинский с/с, с/т "Спутник", уч.128</t>
  </si>
  <si>
    <t>Курский р-н, Новопоселеновский с/с, д.Кукуевка,уч.46:11:121203:1292</t>
  </si>
  <si>
    <t>Курский р-н, Щетинский с/с, с/т "Химфарм", уч.Г-117</t>
  </si>
  <si>
    <t>Курский р-н, Новопоселеновский с/с, д.Кукуевка, уч.46:11:121203:1134</t>
  </si>
  <si>
    <t>Курский район, Щетинский с/с, снт "Химфарм", уч. Г 222</t>
  </si>
  <si>
    <t>Курская обл., Поныровский р-он, п. Поныри, кад. № 46:18:021103:75</t>
  </si>
  <si>
    <t>Курская обл., Поныровский р-он, п. Поныри, кад. № 46:18:021103:99</t>
  </si>
  <si>
    <t>Курский р-н, Щетинский с/с, с/т "Волна", уч.81</t>
  </si>
  <si>
    <t>Курский р-н, Щетинский с/с, снт "Волна", уч.79</t>
  </si>
  <si>
    <t>Курский р-н, Щетинский с/с, снт "Спутник", уч.76</t>
  </si>
  <si>
    <t>Курская обл., Золотухинский р-н, п. Золотухино, ул. Кирова, д. 33</t>
  </si>
  <si>
    <t>КУрская обл., Курский р-он, Моковский с/с, с/т "Сосенка", участок №105, кад. номер: 46:11:091101:64</t>
  </si>
  <si>
    <t>Курская обл., Курский р-он, Моковский с/с, д. Духовец, кад. номер: 46:11:091207:531</t>
  </si>
  <si>
    <t>Курская обл., Курский р-он, Моковский с/с, д. Духовец, ул. Мечты, д.9, кад. номер: 46:11:091210:70</t>
  </si>
  <si>
    <t>Курский р-н, Щетинский с/с, снт "Спутник", уч.167</t>
  </si>
  <si>
    <t>Курский р-н, Щетинский с/с, с/т "Химфарм", уч.12Г</t>
  </si>
  <si>
    <t>Курский район, Щетинский с/с, ст "Тускарь",  уч. 263</t>
  </si>
  <si>
    <t>Курский р-н, Нижнемедведицкий с/с, д.Татаренкова, уч.46:11:111802:335</t>
  </si>
  <si>
    <t>Курский район, Камышинский с/с, снт "Железнодорожник", уч. 257</t>
  </si>
  <si>
    <t>Курский район, Щетинский с/с, снт "Приморское", уч. 170</t>
  </si>
  <si>
    <t>Курский район, Шумаковский с/с, ст "Заречное", уч. 312</t>
  </si>
  <si>
    <t>Курская обл., г. Курск, с/т "Лавсан", уч. № 683</t>
  </si>
  <si>
    <t>Курский район, д. Татаренкова, уч. 46:11:111802:805</t>
  </si>
  <si>
    <t>Курский район, д. Кукуевка, уч. 46:11:121203:1428</t>
  </si>
  <si>
    <t>Курский р-н, Моковский с/с, д.Духовец, уч.46:11:091207:894</t>
  </si>
  <si>
    <t>Луговская Елена Александровна, Курский р-н, Нижнемедведицкий с/с, д.Татаренкова, уч.46:11:111809:197</t>
  </si>
  <si>
    <t>г. Курск, ст "Энергетик", уч. 159</t>
  </si>
  <si>
    <t>г. Курск, ст "Энергетик", уч. 158</t>
  </si>
  <si>
    <t>г. Курск, ст "Энергетик", уч. 160</t>
  </si>
  <si>
    <t>Курский р-н, Новопоселеновский с/с, д.Кукуевка, уч.46:11:121203:1450</t>
  </si>
  <si>
    <t>Курский р-н, Камышинский с/с, снт"Рассвет-2", уч.5Л</t>
  </si>
  <si>
    <t>Курский район, Щетинский с/с, снт "Приморское", уч. 19/233</t>
  </si>
  <si>
    <t>Курский р-н, Камышинский с/с, снт "Рассвет-2", уч.21Л</t>
  </si>
  <si>
    <t>г.Курск, урочище "Кулига", уч.46:29:103050:86</t>
  </si>
  <si>
    <t>Курский р-н, Щетинский с/с, с/т "Спутник", уч.193</t>
  </si>
  <si>
    <t>Курский р-н, Щетинский с/с, снт "Спутник", уч.230</t>
  </si>
  <si>
    <t>Курский район, Щетинский с/с, ст "Спутник", уч. 147</t>
  </si>
  <si>
    <t>305046, г.Курск, ул.Фестивальная  - ТЦ "МЕТРО"</t>
  </si>
  <si>
    <t>Курская обл., Солнцевский р-н,  с. Бунино ул. Ильичевка</t>
  </si>
  <si>
    <t>г.Обоянь, ул.Ленина, д.16</t>
  </si>
  <si>
    <t>Курская обл., Суджанский район, с.Махновка, ул.Сад,д.28 , кв.3</t>
  </si>
  <si>
    <t>Курская обл., Суджанский район, с.Махновка, ул.Сад,д.28 , кв.1</t>
  </si>
  <si>
    <t>Курская обл., Суджанский район, с.Махновка, ул.Сад,д.28, кв.2</t>
  </si>
  <si>
    <t>Курская обл., Суджанский район, с.Махновка, ул.Сад,д.17, кв.1</t>
  </si>
  <si>
    <t>Курская обл., Суджанский район, с.Махновка, ул.Сад,д.17, кв.2</t>
  </si>
  <si>
    <t>Курская обл., Суджанский район, с.Махновка, ул.Сад,д.17, кв.3</t>
  </si>
  <si>
    <t>Курская обл., Суджанский район, с.Махновка, ул.Сад,д.17, кв.4</t>
  </si>
  <si>
    <t>строительство ответвления протяженностью 0,03 км от опоры № 3 существующей ВЛ-0,4 кВ № 1 (инв. № 483)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</si>
  <si>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0,15 км от ТП-10/0,4 кВ № 5/400 (инв. № 0763)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</si>
  <si>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0,06 км от опоры № 2-7 существующей ВЛ-0,4 кВ № 2 до границы земельного участка заявителя, с увеличением протяженности существующей                     ВЛ-0,4 кВ (марку и сечение провода, протяженность утончить при проектировании).</t>
  </si>
  <si>
    <t>строительство ответвления протяженностью 0,12 км от опоры № 9 существующей ВЛ-0,4 кВ № 2 (инв. № 12010734-00)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</si>
  <si>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0,2 км от опоры № 10-1 существующей ВЛ-0,4 кВ № 2 (инв. № 54.130169.А.)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</si>
  <si>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0,05 км от опоры № 5 существующей ВЛ-0,4 кВ № 2 (инв. № 54.1832800)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0,05 км по техническим условиям З-2324.</t>
  </si>
  <si>
    <t>- строительство ВЛ-0,4 кВ протяженностью 0,015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</si>
  <si>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0,065 км от опоры № 4 существующей ВЛ-0,4 кВ № 2 (инв. № 303130751104) до границы земельного участка заявителя, с увеличением протяженности существующей ВЛ-0,4 кВ  (марку и сечение провода, протяженность уточнить при проектировании).</t>
  </si>
  <si>
    <t>строительство ответвления протяженностью 0,01 км от опоры № 131 существующей ВЛ-10 кВ № 3.1.19 (инв. № 27003054-00) до границы земельного участка заявителя, с увеличением протяженности существующей ВЛ-10 кВ (марку и сечение провода, протяженность уточнить при проектировании).</t>
  </si>
  <si>
    <t>реконструкция существующей ВЛ-0,4 кВ № 2 (инв. № 12012183-00) в части монтажа двух дополнительных проводов на участке протяженностью 0,2 км по трассе, в пролетах опор №№ 2-1…2-8 (объем реконструкции уточнить при проектировании).</t>
  </si>
  <si>
    <t>- строительство ВЛ-0,4 кВ протяженностью 0,25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0,25 км по техническим условиям С-2109.</t>
  </si>
  <si>
    <t>строительство ответвления протяженностью 0,06 км от опоры существующей ВЛ-0,4 кВ № 1 (инв. № 303130751165 (12010562))до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</si>
  <si>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 км от опоры существующей ВЛ-0,4 кВ № 1 (инв. № 12012827-00)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</si>
  <si>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0,15 км от опоры существующей ВЛ-0,4 кВ № 1 (инв. № 12013398-00)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</si>
  <si>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0,15 км от опоры ВЛ-0,4 кВ, строящейся по договору С-2094,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</si>
  <si>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0,12 км от опоры существующей ВЛ-0,4 кВ № 3 (инв. № 12013966-00)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проектировании).</t>
  </si>
  <si>
    <t>строительство ответвления протяженностью 0,14 км от опоры существующей ВЛ-0,4 кВ № 2 (инв. № 12013491-00)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в том числе 0,14 км по техническим условиям С-2334.</t>
  </si>
  <si>
    <t>строительство ответвления протяженностью 0,2 км от опоры существующей ВЛ-0,4 кВ № 3 (инв. № 12013966-00)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проектировании).</t>
  </si>
  <si>
    <t>строительство ответвления протяженностью 0,14 км от опоры существующей ВЛ-0,4 кВ № 1 (инв. № 12000990 (3102579))до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</si>
  <si>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0,16 км от опоры существующей ВЛ-0,4 кВ № 1 (инв. № 12013491(12013491-00))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проектировании).</t>
  </si>
  <si>
    <t>строительство ответвления протяженностью 0,2 км от опоры существующей ВЛ-0,4 кВ № 3 (инв. № 12013966-00)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в том числе 0,2 км по техническим условиям С-2368.</t>
  </si>
  <si>
    <t>строительство ответвления протяженностью 0,18 км от опоры существующей ВЛ-0,4 кВ № 1 (инв. № 31146202) до границы земельного участка заявителя (марку и сечение провода, протяженность определить при проектировании) – в том числе 0,18 км по техническим условиям С-2275.</t>
  </si>
  <si>
    <t>строительство ответвления протяженностью 0,24 км от опоры существующей ВЛ-0,4 кВ № 1 (инв. № 303150753600) до границы земельного участка заявителя, с увеличением протяженности существующей ВЛ-0,4 кВ (точку врезки, марку и сечение провода, протяженность уточнить при проектировании) – в том числе 0,12 км по техническим условиям С-2129.</t>
  </si>
  <si>
    <t>строительство ответвления протяженностью 0,14 км от опоры существующей ВЛ-0,4 кВ № 3 (инв. № 12013966-00)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в том числе 0,14 км по техническим условиям С-2389.</t>
  </si>
  <si>
    <t>строительство ответвления протяженностью 0,14 км от опоры существующей ВЛ-0,4 кВ № 3 (инв. № 12013966-00)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проектировании).</t>
  </si>
  <si>
    <t>строительство ответвления протяженностью 0,3 км от опоры существующей ВЛ-0,4 кВ № 1 (инв. № 12013491-00)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проектировании).</t>
  </si>
  <si>
    <t>- строительство ВЛ-0,4 кВ протяженностью  0,22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0,1 км по техническим условиям С-1850.</t>
  </si>
  <si>
    <t>строительство ответвления протяженностью 0,02 км от опоры существующей ВЛ-0,4 кВ № 1 (инв. № 303130751601)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</si>
  <si>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0,28 км от опоры существующей ВЛ-0,4 кВ № 2 (инв. № 3030150753600) до границы земельного участка заявителя с увеличением протяженности существующей ВЛ-0,4 кВ (точку врезки, марку и сечение провода, протяженность уточнить при проектировании) – в том числе 0,28 км по техническим условиям С-2316.</t>
  </si>
  <si>
    <t>строительство ответвления протяженностью 0,26 км от опоры существующей ВЛ-0,4 кВ № 1 (инв. № 12013491-00)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в том числе 0,2 км по техническим условиям С-2189.</t>
  </si>
  <si>
    <t>- строительство ответвления протяженностью 0,03 км от опоры № 21 существующей ВЛ-0,4 кВ № 1 (инв. № 301130274100)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</si>
  <si>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ВЛ-0,4 кВ от ТП-10/0,4 кВ №697 до границы земельного участка заявителя протяженностью 0,07 км (марку и сечение провода, протяженность определить при проектировании) - /в т.ч. 0,07 км по техническим условиям Ц-6966/.
строительство ответвления протяженностью не более 0,025 км от опоры проектируемого участка ВЛ-0,4 кВ до вводного пункта учета (ВПУ) на границе земельного участка заявителя (марку и сечение провода, протяженность уточнить при проектировании).</t>
  </si>
  <si>
    <t>строительство отпайки от опоры ВЛ-0,4 кВ №1 (точку врезки уточнить при проектировании) до границы земельного участка заявителя протяженностью 0,59 км (марку и сечение провода, протяженность уточнить при проектировании) - /в т.ч. 0,29 км по техническим условиям Ц-6767, Ц-9088/.</t>
  </si>
  <si>
    <t>- строительство ВЛ-0,4 кВ от ТП-10/0,4 кВ №636 до границы земельного участка заявителя протяженностью 0,25 км  (марку и сечение провода, протяженность уточнить при проектировании).</t>
  </si>
  <si>
    <t>строительство участка ВЛ-0,4 кВ от проектируемой (по ТУ Ц-7941) ВЛ-0,4 кВ (точку врезки уточнить при проектировании) до границы земельного участка заявителя протяженностью 0,21 км  (марку и сечение провода, протяженность уточнить при проектировании).</t>
  </si>
  <si>
    <t>строительство ВЛ-0,4 кВ протяженностью 0,3 км от ТП-10/0,4 кВ № 653 до границы земельного участка заявителя (марку и сечение провода, протяженность уточнить при проектировании) - /в т.ч. 0,3 км по техническим условиям Ц-6317/.</t>
  </si>
  <si>
    <t>строительство ответвления протяженностью 0,23  км от опоры существующей ВЛ-0,4 кВ № 2 до границы земельного участка заявителя, с увеличением протяженности существующей            ВЛ-0,4 кВ (точку врезки, марку и сечение провода, протяженность уточнить при проектировании).</t>
  </si>
  <si>
    <t>строительство отпайки от опоры ВЛ-0,4 кВ №2 (точку врезки уточнить при проектировании) до границ земельного участка Заявителя протяженностью 0,15 км (марку и сечение провода, протяженность уточнить при проектировании).</t>
  </si>
  <si>
    <t>строительство ВЛ-0,4 кВ протяженностью 0,53 км от проектируемой (по ТУ Ц-8186) ТП-10/0,4 кВ до границы земельного участка заявителя (марку и сечение провода, протяженность утончить при проектировании) - /в т.ч. 0,53 км по техническим условиям Ц-8566/.</t>
  </si>
  <si>
    <t>- строительство отпайки от ВЛ-0,4 кВ до границы земельного участка заявителя протяженностью 0,04 км (марку и сечение провода, протяженность уточнить при проектировании).</t>
  </si>
  <si>
    <t>строительство ВЛ-0,4 кВ протяженностью 0,25 км от проектируемой (по ТУ Ц-8186) ТП-10/0,4 кВ до границы земельного участка заявителя (марку и сечение провода, протяженность утончить при проектировании) - /в т.ч. 0,25 км по техническим условиям Ц-8858/.</t>
  </si>
  <si>
    <t>- строительство ответвления протяженностью не более 0,025 км от опоры №11 ВЛ-0,4 кВ №1 до вводного пункта учета (ВПУ) на границе земельного участка заявителя (марку и сечение провода, протяженность уточнить при проектировании).</t>
  </si>
  <si>
    <t>строительство отпайки от опоры  ВЛ-0,4 кВ №1 (точку врезки уточнить при проектировании) до границ земельного участка Заявителя протяженностью 0,07 км (марку и сечение провода, протяженность уточнить при проектировании) - /в т.ч. 0,07 км по техническим условиям Ц-8607/.</t>
  </si>
  <si>
    <t>- строительство ответвления протяженностью не более 0,025 км от опоры №13 ВЛ-0,4 кВ №1 до вводного пункта учета (ВПУ) на границе земельного участка заявителя (марку и сечение провода, протяженность уточнить при проектировании).</t>
  </si>
  <si>
    <t>- строительство ВЛ-0,4 кВ от ТП-10/0,4 кВ №707 до границы земельного участка заявителя протяженностью 0,25 км  (марку и сечение провода, протяженность уточнить при проектировании).</t>
  </si>
  <si>
    <t>строительство ВЛ-0,4 кВ от ТП-10/0,4 кВ №705 до границ земельного участка заявителя протяженностью 0,35 км (марку и сечение провода, протяженность определить при проектировании) - /в т.ч. 0,15 км по техническим условиям Ц-9414/.</t>
  </si>
  <si>
    <t>- строительство ВЛ-0,4 кВ протяженностью 0,63 км от ТП-10/0,4 кВ до границы земельного участка заявителя (марку и сечение провода, протяженность уточнить при проектировании) – в том числе 0,63 км по техническим условиям Ц-7766, Ц-9092.</t>
  </si>
  <si>
    <t>строительство ВЛ-0,4 кВ протяженностью 0,25 км от ТП-10/0,4 кВ №647 до границы земельного участка заявителя (марку и сечение провода, протяженность уточнить при проектировании) - /в т.ч. 0,25 км по техническим условиям Ц-8041/.</t>
  </si>
  <si>
    <t>строительство отпайки от ВЛ-0,4 кВ №3 (точку врезки уточнить при проектировании) до границ земельного участка заявителя протяженностью 0,035 км (марку и сечение провода, протяженность определить при проектировании).</t>
  </si>
  <si>
    <t>строительство ВЛ-0,4 кВ протяженностью 0,25 км от ТП-10/0,4 кВ № 692 до границ земельного участка заявителя (марку и сечение провода, протяженность определить при проектировании).</t>
  </si>
  <si>
    <t>- строительство ответвления протяженностью 0,24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0,17 км по техническим условиям Ц-6319.</t>
  </si>
  <si>
    <t>- 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0,1 км по техническим условиям Ц-9248.</t>
  </si>
  <si>
    <t>строительство ответвления протяженностью 0,26 км от опоры существующей ВЛ-0,4 кВ № 2 (инв. № 3478)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</si>
  <si>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0,015 км от опоры существующей ВЛ-10 кВ № 414.15 (инв. № 4060)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проектировании);
строительство ВЛ-0,4 кВ протяженностью 0,12 км от проектируемой ТП-10/0,4 кВ до границы земельного участка заявителя (марку и сечение провода, протяженность утончить при проектировании)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</si>
  <si>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- строительство ответвления протяженностью 0,327 км от опоры существующей ВЛ-0,4 кВ № 1 (инв. № 13012341-00)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</si>
  <si>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строительство ответвления протяженностью 0,260 км от опоры существующей ВЛ-0,4 кВ № 1 (инв. № 12013565-00)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0,26 км по техническим условиям Ц-9780.</t>
  </si>
  <si>
    <t>строительство ответвления протяженностью 0,34 км от опоры существующей ВЛ-0,4 кВ № 1 (инв. № 12013565-00)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</si>
  <si>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0,45 км от ТП-10/0,4 кВ №684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</si>
  <si>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0,1 км от ТП-10/0,4 кВ №19/63 до границ земельного участка заявителя (марку и сечение провода, протяженность определить при проектировании) – в том числе 0,1 км по техническим условиям Ц-9648.</t>
  </si>
  <si>
    <t>строительство ответвления протяженностью 0,15 км от опоры существующей ВЛ-0,4 кВ № 1 до границы земельного участка заявителя, с увеличением протяженности существующей                  ВЛ-0,4 кВ (марку и сечение провода, протяженность уточнить при проектировании).</t>
  </si>
  <si>
    <t>строительство ответвления протяженностью 0,16 км от опоры № 20 существующей ВЛ-0,4 кВ № 2 (инв. № 12013426-00)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</si>
  <si>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0,21 км от опоры существующей ВЛ-0,4 кВ № 1 (инв. № 12011564-00)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</si>
  <si>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0,4 км от проектируемой ТП-10/0,4 кВ до границы земельного участка заявителя (марку и сечение провода, протяженность утончить при проектировании).</t>
  </si>
  <si>
    <t>строительство ответвления протяженностью 0,065 км от опоры существующей ВЛ-0,4 кВ № 1 (инв. № 12011409-00)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</si>
  <si>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0,05 км от опоры существующей ВЛ-0,4 кВ № 3 (инв. №3101923)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</si>
  <si>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0,3 км от ВЛ-0,4 кВ, строящейся по договору Ц-8469 (марку и сечение провода, протяженность определить при проектировании).</t>
  </si>
  <si>
    <t>- строительство ВЛ-0,4 кВ протяженностью 0,72 км от ТП-10/0,4 кВ № 661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</si>
  <si>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0,35 км от опоры существующей ВЛ-0,4 кВ № 1 (инв. № 12012871-00)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0,35 км по техническим условиям Ц-6309.</t>
  </si>
  <si>
    <t>строительство ответвления протяженностью 0,45 км от опоры существующей ВЛ-10 кВ № 420.10 (инв. № 4068) до границы земельного участка заявителя, с монтажом разъединителя 10 кВ на концевой опоре и увеличением протяженности существующей ВЛ-10 кВ (марку и сечение провода, протяженность уточнить при проектировании).</t>
  </si>
  <si>
    <t>- строительство ВЛ-0,4 кВ протяженностью 0,63 км от ТП-10/0,4 кВ № 661 до границы земельного участка заявителя (марку и сечение провода, протяженность уточнить при проектировании) – в том числе 0,63 км по техническим условиям Ц-9825, Ц-9891.</t>
  </si>
  <si>
    <t>строительство ответвления протяженностью 0,06 км от опоры проектируемой (по ТУ-7791) ВЛ-0,4 кВ до границы земельного участка заявителя с увеличением протяженности ВЛ-0,4 кВ (марку и сечение провода, протяженность уточнить при проектировании) – в том числе 0,06 по техническим условиям Ц-9323.</t>
  </si>
  <si>
    <t>- строительство ответвления протяженностью 0,27 км от опоры существующей ВЛ-0,4 кВ № 1 (инв. № 12013262-00)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0,027 км по техническим условиям Ц-9564.</t>
  </si>
  <si>
    <t>строительство ВЛ-0,4 кВ протяженностью 0,83 км от проектируемой (по ТУ Ц-7629) ТП-10/0,4 кВ до границы земельного участка заявителя (марку и сечение провода, протяженность уточнить при проектировании) – в том числе 0,77 км по техническим условиям Ц-7736, Ц-7697, Ц-7654, Ц-7697, Ц-8265</t>
  </si>
  <si>
    <t>строительство ВЛ-0,4 кВ от ТП-10/0,4 кВ № 708 до границы земельного участка заявителя протяженностью 0,28 км (марку и сечение провода, протяженность определить при проектировании) - /в т.ч. 0,28 км по техническим условиям Ц-8853/.</t>
  </si>
  <si>
    <t>строительство ВЛ-0,4 кВ от ТП-10/0,4 кВ № 603 (инв. № 13011658-00) до границы земельного участка заявителя протяженностью 0,641 км (марку и сечение провода, протяженность определить при проектировании) - /в т.ч. 0,245 км по техническим условиям Ц-9141/.</t>
  </si>
  <si>
    <t>строительство ответвления протяженностью 0,275 км от опоры существующей ВЛ-0,4 кВ № 1 (инв. № 12013565-00)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0,26 км по техническим условиям Ц-9778, Ц-9780.</t>
  </si>
  <si>
    <t>строительство ВЛ-0,4 кВ от ТП-10/0,4 кВ № 3/100 кВА (инв. № 2892) до границы земельного участка заявителя протяженностью 0,22 км (марку и сечение провода, протяженность определить при проектировании) - /в т.ч. 0,14 км по техническим условиям Ц-6719/.</t>
  </si>
  <si>
    <t>строительство ВЛ-0,4 кВ протяженностью 0,035 км от опоры существующей ВЛ-0,4 кВ № 2 (инв. № 12013324-00)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0,035 км по техническим условиям Ц-7585.</t>
  </si>
  <si>
    <t>строительство ВЛ-0,4 кВ протяженностью 0,12 км от ТП-10/0,4 кВ № 173/100 (инв. № 4642) до границы земельного участка заявителя (марку и сечение провода, протяженность уточнить при проектировании).</t>
  </si>
  <si>
    <t>строительство ВЛ-0,4 кВ от проектируемой ТП-10/0,4 кВ (по ТУ Ц-7623, Ц-7659) протяженностью 0,22 км до границы земельного участка заявителя (марку и сечение провода, протяженность уточнить при проектировании) – в том числе 0,22 км по техническим условиям Ц-7803.</t>
  </si>
  <si>
    <t>строительство ВЛ-0,4 кВ от проектируемой ТП-10/0,4 кВ (по ТУ Ц-7623, Ц-7659) протяженностью 0,55 км до границы земельного участка заявителя, в т.ч. 0,08 км совместным подвесом по ВЛ-10 кВ (марку и сечение провода, протяженность уточнить при проектировании) – в том числе 0,33 км по техническим условиям Ц-9368.</t>
  </si>
  <si>
    <t>строительство ВЛ-0,4 кВ протяженностью 0,58 км от ТП-10/0,4 кВ № 6/250 до границы земельного участка заявителя (марку и сечение провода, протяженность уточнить при проектировании) – в том числе 0,56 км по техническим условиям Ц-8771.</t>
  </si>
  <si>
    <t>- строительство ответвления протяженностью 0,18 км проектируемой ТП-10/0,4 кВ до границы земельного участка заявителя (марку и сечение провода, протяженность уточнить при проектировании) – в том числе 0,18 км по техническим условиям Ц-8923.</t>
  </si>
  <si>
    <t>строительство ответвления протяженностью 0,025 км от опоры № 22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</si>
  <si>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- строительство ответвления протяженностью 0,3 км от опоры существующей ВЛ-0,4 кВ № 4 до границы земельного участка заявителя, с увеличением протяженности существующей            ВЛ-0,4 кВ (точку врезки, марку и сечение провода, протяженность уточнить при проектировании) – в том числе 0,3 км по техническим условиям Ц-9623.</t>
  </si>
  <si>
    <t>строительство ответвления протяженностью 0,37 км от опоры существующей ВЛ-0,4 кВ № 2 (точку врезки уточнить при проектировании) до границы земельного участка заявителя, с увеличением протяженности существующей ВЛ-0,4 кВ  (марку и сечение провода, протяженность уточнить при проектировании) - в том числе 0,17 км по техническим условиям Ц-9222, Ц-9651.</t>
  </si>
  <si>
    <t>строительство ответвления протяженностью 0,56 км от опоры существующей ВЛ-0,4 кВ № 3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0,53 км по техническим условиям Ц-9405.</t>
  </si>
  <si>
    <t>строительство ответвления протяженностью 0,14 км от опоры существующей ВЛ-0,4 кВ № 2 (точку врезки уточнить при проектировании) до границы земельного участка заявителя, с увеличением протяженности существующей ВЛ-0,4 кВ  (марку и сечение провода, протяженность уточнить при проектировании) - в том числе 0,14 км по техническим условиям Ц-9872.</t>
  </si>
  <si>
    <t>строительство ВЛ-0,4 кВ протяженностью 0,26 км от проектируемой (по ТУ Ц-8118, Ц-8325) ТП-10/0,4 кВ до границы земельного участка заявителя (марку и сечение провода, протяженность утончить при проектировании) – в т.ч. 0,26 км по техническим условиям Ц-9335.</t>
  </si>
  <si>
    <t>- строительство ответвления протяженностью 0,42 км от проектируемой ТП-10/0,4 кВ до границы земельного участка заявителя (марку и сечение провода, протяженность определить при проектировании) – в том числе 0,2 км по техническим условиям Ц-8804, Ц-8632.</t>
  </si>
  <si>
    <t>- строительство ответвления протяженностью 0,27 км от проектируемой ТП-10/0,4 кВ до границы земельного участка заявителя (марку и сечение провода, протяженность определить при проектировании) – в том числе 0,06 км по техническим условиям Ц-7929.</t>
  </si>
  <si>
    <t>- строительство ВЛ-0,4 кВ протяженностью 0,03 км от проектируемой ТП-10/0,4 кВ до границы земельного участка заявителя (марку и сечение провода, протяженность уточнить при проектировании) - в том числе 0,03 км по техническим условиям Ц-9881.</t>
  </si>
  <si>
    <t>- строительство ВЛ-0,4 кВ протяженностью 0,05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0,05 км по техническим условиям Ц-9880.</t>
  </si>
  <si>
    <t>строительство ответвления протяженностью 0,15 км от опоры ВЛ-0,4 кВ, строящейся в рамках договора Ц-8823 до границы земельного участка заявителя (марку и сечение провода, протяженность определить при проектировании).</t>
  </si>
  <si>
    <t>строительство ответвления протяженностью 0,12 км от опоры ВЛ-0,4 кВ, строящейся в рамках договора Ц-8823 до границы земельного участка заявителя (марку и сечение провода, протяженность определить при проектировании) – в том числе 0,12 км по техническим условиям Ц-9898.</t>
  </si>
  <si>
    <t>строительство ответвления протяженностью 0,32 км от опоры существующей ВЛ-0,4 кВ № 2 (инв. № 3478)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0,26 км по техническим условиям Ц-9752.</t>
  </si>
  <si>
    <t>строительство ВЛ-0,4 кВ протяженностью 0,2 км от ТП-10/0,4 кВ № 5/400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</si>
  <si>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 протяженностью 0,28 км от опоры существующей ВЛ-0,4 кВ № 2 (инв. № 12012242-00)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</si>
  <si>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0,49 км от проектируемой ТП-10/0,4 кВ до границы земельного участка заявителя (марку и сечение провода, протяженность утончить при проектировании) - /в том числе 0,25 км по техническим условиям Ц-8855/.</t>
  </si>
  <si>
    <t>строительство ответвления протяженностью 0,1 км от опоры существующей ВЛ-0,4 кВ № 3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</si>
  <si>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0,29 км от опоры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- в том числе 0,29 км по техническим условиям Ц-9872.</t>
  </si>
  <si>
    <t>ВЛ-0,4 кВ от проектируемой ВЛ-0,4 кВ (по техническим условиям Ц-8804) до границы земельного участка заявителя протяженностью 0,3 км (марку и сечение провода, протяженность уточнить при проектировании).</t>
  </si>
  <si>
    <t>строительство ответвления протяженностью 0,12 км от опоры существующей ВЛ-0,4 кВ № 1 (инв. № 4067)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</si>
  <si>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</si>
  <si>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0,02 км от проектируемой (по договору Ц-9063) ВЛ-0,4 кВ  до границы земельного участка заявителя (марку и сечение провода, протяженность уточнить при проектировании) – в том числе 0,02 км по техническим условиям Ц-9553.</t>
  </si>
  <si>
    <t>строительство ответвления протяженностью 0,2 км от опоры существующей ВЛ-0,4 кВ № 3 (инв. № 12013739-00)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- в том числе 0,17 км по техническим условиям Ц-9405.</t>
  </si>
  <si>
    <t>строительство ответвления протяженностью 0,32 км от опоры № 9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</si>
  <si>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0,035 км от опоры существующей ВЛ-0,4 кВ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</si>
  <si>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0,25 км от опоры № 2-10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0,25 км по техническим условиям Ц-9896.</t>
  </si>
  <si>
    <t>- строительство ВЛ-0,4 кВ протяженностью 0,11 км от проектируемой ТП-10/0,4 кВ до границы земельного участка заявителя (марку и сечение провода, протяженность утончить при проектировании) - в т.ч.0,11 км по техническим условиям Ц-8118/;</t>
  </si>
  <si>
    <t>строительство ВЛ-0,4 кВ протяженностью 0,33 км от ТП-10/0,4 кВ № 625 (инв. № 4131) до границы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</si>
  <si>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0,25 км от ТП-10/0,4 кВ № 647 (инв. № 13011676-00) до границы земельного участка заявителя (марку и сечение провода, протяженность утончить при проектировании) - /в т.ч. 0,25 км по техническим условиям Ц-8041, Ц-9626/.</t>
  </si>
  <si>
    <t>- строительство ВЛ-0,4 кВ протяженностью 0,1 км от ТП-10/0,4 кВ № 656 (инв. № 13011752-00) до границы земельного участка заявителя (марку и сечение провода, протяженность утончить при проектировании) - /в т.ч. 0,1 км по техническим условиям Ц-9954/.</t>
  </si>
  <si>
    <t>- строительство ВЛ-0,4 кВ протяженностью 0,13 км от ТП-10/0,4 кВ № 656 (инв. № 13011752-00) до границы земельного участка заявителя (марку и сечение провода, протяженность утончить при проектировании) - /в т.ч. 0,13 км по техническим условиям Ц-9954/.</t>
  </si>
  <si>
    <t>- строительство ВЛ-0,4 кВ протяженностью 0,16 км от ТП-10/0,4 кВ № 656 (инв. № 13011752-00) до границы земельного участка заявителя (марку и сечение провода, протяженность утончить при проектировании).</t>
  </si>
  <si>
    <t>строительство ВЛ-0,4 кВ протяженностью 0,5 км от проектируемой ТП-10/0,4 кВ (по ТУ Ц-8118) до границы земельного участка заявителя (марку и сечение провода, протяженность утончить при проектировании) - /в т.ч. 0,05 км по техническим условиям Ц-9630/.</t>
  </si>
  <si>
    <t>- строительство ответвления протяженностью 0,1 км от опоры существующей ВЛ-0,4 кВ № 1 до границы земельного участка заявителя (марку и сечение провода, протяженность утончить при проектировании).</t>
  </si>
  <si>
    <t>строительство ответвления протяженностью 0,04 км от опоры существующей ВЛ-0,4 кВ № 1 до границы земельного участка заявителя (марку и сечение провода, протяженность утончить при проектировании) - /в т.ч. 0,04 км по техническим условиям Ц-8218/.</t>
  </si>
  <si>
    <t>- строительство ответвления протяженностью 0,13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</si>
  <si>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ЛЭП-10 кВ протяженностью 1,5 км (в том числе КЛ-10 кВ – 0,2 км и ВЛ-10 кВ – 1,3 км) от проектируемой ячейки IV секции шин 10 кВ ПС 110/10 кВ «Соловьиная» до проектируемой ТП-10/0,4 кВ (марку и сечение провода и кабеля, протяженность уточнить при проектировании) – по техническим условиям Ц-9660;
строительство ВЛ-0,4 кВ протяженностью 0,2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 по техническим условиям Ц-9660.
строительство ТП-10/0,4 кВ с силовым трансформатором мощностью 63 кВА (тип и мощность ТП, схемы соединений                  РУ-10 кВ и РУ-0,4 кВ, количество и параметры оборудования уточнить при проектировании) – по техническим условиям Ц-9660.</t>
  </si>
  <si>
    <t>- строительство ответвления протяженностью 0,27 км от опоры существующей ВЛ-0,4 кВ № 2 (инв. № 3478)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</si>
  <si>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0,3 км от опоры существующей ВЛ-0,4 кВ № 2 (инв. № 3478)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0,27 км по техническим условиям Ц-9975.</t>
  </si>
  <si>
    <t>- строительство ответвления протяженностью 0,1 км от опоры существующей ВЛ-0,4 кВ № 1 (инв. № 4067)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</si>
  <si>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I этап: нет;
II этап: строительство ответвления протяженностью 0,01 км от опоры № 3-1 ВЛ-10 кВ № 403.204 до проектируемой ТП-10/0,4 кВ (точку врезки, марку и сечение провода, протяженность уточнить при проектировании);
строительство участка ВЛ-10 кВ   от опоры № 3-22 ВЛ-10 кВ № 403.204 протяженностью 0,01 км до проектируемой ТП-10/0,4 кВ (точку врезки, марку и сечение провода, протяженность уточнить при проектировании).
I этап: нет;
II этап: строительство двух ТП-10/0,4 кВ с силовым трансформатором 25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
I этап: нет;
II этап: 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 
- приборы  учета  электрической  энергии  должны быть сертифицированы и внесены в Госреестр средств измерений РФ;
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
- класс точности 1,0 и выше; 
- Iном=5-50А (прямого включения), при присоединяемой мощности до 15 кВт; 
- Iном=5-100А (прямого включения), при присоединяемой мощности от 15 кВт до 35 кВт; 
- Iном=5 А (для трехфазных трансформаторного включения), при присоединяемой мощности более 35 кВт;
- Измерительные трансформаторы тока следует применять в тех случаях, когда измеряемый ток превышает 60А, а присоединяемая мощность – более 35 кВт.
- трансформаторы тока должны иметь класс точности не ниже 0,5;
- пломбированию подлежит и прибор учета, и трансформаторы тока;
- температурный рабочий диапазон в соответствии с климатическими условиями эксплуатации (от -40°С до +70°С для установки в блок измерения и защиты (БИЗ) на фасаде здания или опоре).
Счетчики должны подключаться через испытательные коробки (согласно ПУЭ).         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опломбирования.
В местах, где имеется опасность механических повреждений счетчиков или их загрязнения, или в местах, доступных для посторонних лиц (проходы, лестничные клетки и т.п.), для счетчиков должен предусматриваться запирающийся шкаф с окошком на уровне циферблата. Аналогичные шкафы должны устанавливаться также для совместного размещения счетчиков и трансформаторов тока при выполнении учета на стороне низшего напряжения (на вводе у потребителей).
Место установки: в РУ-0,4 кВ проектируемых ТП-10/0,4 кВ</t>
  </si>
  <si>
    <t>- строительство ответвления протяженностью 0,12 км от опоры № 20 существующей ВЛ-0,4 кВ № 1 (инв. № 00001156)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</si>
  <si>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Исключить: строительство ответвления протяженностью 0,15 км от опоры № 1-1 ВЛ-0,4 кВ № 1 (инв. № 100500)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</si>
  <si>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0,08 км от опоры № 1-5 ВЛ-0,4 кВ № 1 (инв.  № 00001975), реконструируемой в соответствии с п. 10.7 настоящих технических условий (марку и сечение провода, протяженность уточнить при проектировании) – в том числе 0,08 км по техническим условиям Ю-2637.</t>
  </si>
  <si>
    <t>монтаж дополнительного коммутационного аппарата отходящей ЛЭП-0,4 кВ в РУ-0,4 кВ ТП-10/0,4 кВ № 5/400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</si>
  <si>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ВЛ-0,4кВ № 1 (инв.. № 1473) в части монтажа одного дополнительного провода на участке протяженностью 0,44 км по трассе (в пролетах опор №№ 1…12) и двух дополнительных проводов на участке протяженностью 0,28 км по трассе (в пролетах опор №№ 12…58 и 58…64) (объем реконструкции уточнить при проектировании) – за счет средств тарифа на передачу электроэнергии.</t>
  </si>
  <si>
    <t>реконструкция существующей ВЛ-0,4кВ № 1 (инв.. № 1538) в части монтажа одного дополнительного провода на участке протяженностью 0,2 км по трассе, в пролетах опор №№ 1…6 (объем реконструкции уточнить при проектировании) – за счет средств тарифа на передачу.</t>
  </si>
  <si>
    <t>строительство ответвления протяженностью 0,02 км от опоры № 32 существующей ВЛ-10 кВ № 2195                           (инв. № 54.233452)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электроэнергии;   строительство ТП-10/0,4 кВ с силовым трансформатором мощностью 63 кВА (тип,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электроэнергии.</t>
  </si>
  <si>
    <t>строительство ответвления протяженностью 0,5 км от опоры существующей ВЛ-10 кВ № 2.6.19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 по техническим условиям С-2026;                                строительство ТП-10/0,4 кВ с силовым трансформатором мощностью 250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С-2026, с учетом технических условий С-2038, С-2105, С-2106, С-2107, С-2109, С-2113.</t>
  </si>
  <si>
    <t>реконструкция существующей ВЛ-0,4 кВ № 1 (инв. № 31145400 (12004663)) в части монтажа двух дополнительных проводов на участке протяженностью 0,36 км (в пролетах опор №№ 21…30) по трассе и замены 5 опор (объем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</si>
  <si>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0,01 км от ВЛ-10 кВ № 2.6.19 до проектируемой СТП-10/0,4 кВ с монтажом промежуточной опоры в пролете ВЛ-10 кВ № 20 и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С-1850.
строительство ТП-10/0,4 кВ с силовым трансформатором мощностью 63 кВА (тип,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С-1850.</t>
  </si>
  <si>
    <t>реконструкция существующей ВЛ-0,4 кВ № 2 (инв. № 431618-00) в части монтажа двух дополнительных проводов на участке протяженностью 0,095 км по трассе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</si>
  <si>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301130274100) в части монтажа двух дополнительных проводов на участке протяженностью 0,3 км, в пролетах опор №№ 12…18 и 18…21 (объем реконструкции уточнить при проектировании) – за счет средств тарифа на передачу электроэнергии.</t>
  </si>
  <si>
    <t>расширение РУ-0,4 кВ ТП-10/0,4 кВ № 636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</t>
  </si>
  <si>
    <t>замена силового трансформатора СТП-10/0,4 кВ № 670/25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 - /аналогично техническим условиям Ц-9063/.</t>
  </si>
  <si>
    <t>замена силового трансформатора СТП-10/0,4 кВ № 686/25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</si>
  <si>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замена силового трансформатора СТП-10/0,4 кВ № 686/25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Ц-9562/.</t>
  </si>
  <si>
    <t>расширение РУ-0,4 кВ ТП-10/0,4 кВ №707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</t>
  </si>
  <si>
    <t>строительство ответвления протяженностью 0,2 км от опоры № 60 ВЛ-10 кВ № 176.209 (инв. № 4087)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Ц-7706;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за счет средств тарифа на передачу электроэнергии по техническим условиям Ц-7706.</t>
  </si>
  <si>
    <t>замена ТП-10/0,4 кВ № 602/100 на ТП-10/0,4 кВ с силовым трансформатором мощностью 250 кВА (тип ТП,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электроэнергии.</t>
  </si>
  <si>
    <t>замена силового трансформатора СТП-10/0,4 кВ № 653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Ц-9476.</t>
  </si>
  <si>
    <t>строительство ответвления протяженностью 1 км от опоры существующей ВЛ-10 кВ № 415.02 (инв. № 4025)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электроэнергии, по техническим условиям Ц-9248, в том числе для договоров Ц-7345, Ц-7630, Ц-8662;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за счет средств тарифа на передачу электроэнергии, в том числе для договоров Ц-7345, Ц-7630, Ц-8662.</t>
  </si>
  <si>
    <t>замена ТП-10/0,4 кВ №684 25 кВА на ТП-10/0,4 кВ с силовым трансформатором мощностью 100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Ц-8553.</t>
  </si>
  <si>
    <t>замена ТП-10/0,4 кВ № 19/63 (инв. № 2894) на ТП-10/0,4 кВ большей мощности (тип и мощность ТП уточнить при проектировании) – за счет средств тарифа на передачу электроэнергии, с учетом договоров Ц-7776, Ц-7404, Ц-7416, Ц-7421.</t>
  </si>
  <si>
    <t>строительство ответвления протяженностью 0,02 км от опоры № 195 ВЛ-10 кВ № 129.12 (инв. № 4628) до проектируемой ТП-10/0,4 кВ, с увеличением протяженности существующей ВЛ-10 кВ (точку врезки, марку и сечение провода, протяженность уточнить при проектировании) – по техническим условиям Ц-7278;
строительство ТП-10/0,4 кВ с силовым трансформатором мощностью 25 кВА (тип ТП, тип и мощность силового трансформатора уточнить при проектировании, схему соединений РУ-10 кВ и                РУ-0,4 кВ, количество и параметры оборудования определить проектом) – по техническим условиям Ц-7278.</t>
  </si>
  <si>
    <t>строительство ответвления протяженностью 0,03 км от опоры существующей ВЛ-10 кВ № 425.06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Ц-7623.
строительство ТП-10/0,4 кВ с силовым трансформатором мощностью 63 кВА. 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за счет средств тарифа на передачу электроэнергии по техническим условиям Ц-7623.</t>
  </si>
  <si>
    <t>замена силового трансформатора ТП-10/0,4 кВ № 661/25 кВА на трансформатор большей мощности (100 кВА) (тип и мощность трансформатора и объем реконструкции утончить при проектировании) – за счет средств тарифа на передачу электроэнергии по техническим условиям Ц-7937.</t>
  </si>
  <si>
    <t>замена силового трансформатора ТП-10/0,4 кВ № 661/25 кВА (инв. № 13011696-00) на трансформатор большей мощности (100 кВА) (тип и мощность трансформатора и объем реконструкции утончить при проектировании) – за счет средств тарифа на передачу электроэнергии по техническим условиям Ц-7937.</t>
  </si>
  <si>
    <t>замена силового трансформатора ТП-10/0,4 кВ № 656/25 кВА (инв. № 13011752-00)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Ц-8704, Ц-9564.</t>
  </si>
  <si>
    <t>выполнить замену ТП-10/0,4 кВ №700/40 кВА на ТП-10/0,4 кВ с трансформатором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электроэнерги- /аналогично техническим условиям Ц-9061 и Ц-9062/.</t>
  </si>
  <si>
    <t>строительство ответвления протяженностью 0,01 км от опоры существующей ВЛ-10 кВ № 413.14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Ц-8445;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Ц-8445.</t>
  </si>
  <si>
    <t>выполнить замену силового трансформатора в ТП-10/0,4 кВ №673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приборов, ТТ и РЗиА (тип и параметры оборудования уточнить при проектировании) – за счет средств тарифа на передачу электроэнерги по техническим условиям Ц-7690, Ц-9572.</t>
  </si>
  <si>
    <t>строительство ответвления протяженностью 0,03 км от опоры существующей ВЛ-10 кВ № 425.06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Ц-7623, Ц-7659.
строительство ТП-10/0,4 кВ с силовым трансформатором мощностью 63 кВА. (Тип ТП,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Ц-7623, Ц-7659.</t>
  </si>
  <si>
    <t>выполнить замену силового трансформатора в ТП-10/0,4 кВ № 673 (инв. № 13012328-00)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приборов, ТТ и РЗиА (тип и параметры оборудования уточнить при проектировании) – за счет средств тарифа на передачу электроэнерги по техническим условиям Ц-7690.</t>
  </si>
  <si>
    <t>строительство ответвления протяженностью 0,9 км от существующей опоры № 70 ВЛ-10 кВ № 649.12                          (инв. № 6452)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Ц-9880;
строительство ТП-10/0,4 кВ с силовым трансформатором мощностью 250 кВА (тип ТП,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Ц-9880.</t>
  </si>
  <si>
    <t>строительство ответвления протяженностью 0,9 км от существующей опоры № 70 ВЛ-10 кВ № 649.12                         (инв. № 6452)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Ц-9880;
строительство ТП-10/0,4 кВ с силовым трансформатором мощностью 250 кВА (тип ТП,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Ц-9880.</t>
  </si>
  <si>
    <t>строительство ответвления протяженностью 0,03 км от опоры существующей ВЛ-10 кВ № 415.03 (инв. №4131)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проектировании)– /за счет средств тарифа на передачу электроэнергии/ - /аналогично техническим условиям Ц-8600/;
строительство ТП-10/0,4 кВ с силовым трансформатором мощностью 160кВА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проектом)– /за счет средств тарифа на передачу электроэнергии/- /аналогично техническим условиям Ц-8600/.</t>
  </si>
  <si>
    <t>замена силового трансформатора СТП-10/0,4 кВ № 670/25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– по техническим условиям Ц-9063.</t>
  </si>
  <si>
    <t>строительство ответвления протяженностью 0,27 км от опоры существующей ВЛ-10 кВ № 412.16 (инв. № 4009)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/аналогично техническим условиям Ц-8118/;- за счет средств тарифа на передачу э/э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Ц-8118/- за счет средств тарифа на передачу э/э</t>
  </si>
  <si>
    <t>замена силового трансформатора ТП-10/0,4 кВ № 656 (инв. № 13011752-00) 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 - аналогично техническим условиям № Ц-9954.
10.5.  Расширение распределительных устройств: расширение РУ-0,4 кВ ТП-10/0,4 кВ № 656 (инв. № 13011752-00) в части монтажа дополнительного коммутационного аппарата отходящей ВЛ-0,4 кВ (тип и технические характеристики определить проектом) – /за счет средств тарифа на передачу электроэнергии/ - аналогично техническим условиям № Ц-9954.</t>
  </si>
  <si>
    <t>замена силового трансформатора ТП-10/0,4 кВ № 656 (инв. № 13011752-00) 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электроэнергии/.
расширение РУ-0,4 кВ ТП-10/0,4 кВ № 656 (инв. № 13011752-00) в части монтажа дополнительного коммутационного аппарата отходящей ВЛ-0,4 кВ (тип и технические характеристики определить проектом) – /за счет средств тарифа на передачу электроэнергии/.</t>
  </si>
  <si>
    <t>замена силового трансформатора ТП-10/0,4 кВ № 661/25 кВА (инв. № 13011696-00) на трансформатор большей мощности (100 кВА) (тип и мощность трансформатора и объем реконструкции утончить при проектировании) – за счет средств тарифа на передачу электроэнергии (в том числе для технических условий Ц-7912, Ц-7063, Ц-7299, Ц-7783, Ц-7454, Ц-7959, Ц-7860, Ц-7859, Ц-7905, Ц-7183, Ц-7267, Ц-7507) - /аналогично техническим условиям Ц-7937/.</t>
  </si>
  <si>
    <t>замена силового трансформатора ТП-10/0,4 кВ № 661/25 кВА на трансформатор большей мощности (100 кВА) (тип и мощность трансформатора и объем реконструкции утончить при проектировании) – за счет средств тарифа на передачу электроэнергии (в том числе для технических условий Ц-7912, Ц-7063, Ц-7299, Ц-7783, Ц-7454, Ц-7959, Ц-7860, Ц-7859, Ц-7905, Ц-7183, Ц-7267, Ц-7507) - /аналогично техническим условиям Ц-7937/.</t>
  </si>
  <si>
    <t>монтаж ячейки 10 кВ на IV секции шин 10 кВ ПС 110/10 кВ «Соловьиная» (тип, технические характеристики, количество и параметры оборудования определить проектом) – по техническим условиям Ц-9660.</t>
  </si>
  <si>
    <t>реконструкция существующей ВЛ-0,4 кВ № 2 (инв. № 3478) в части установки дополнительной стойки (укоса) к опоре ВЛ-0,4  кВ в точке врезки (номер опоры и объем реконструкции уточнить при проектировании) – за счет средств тарифа на передачу электроэенргии</t>
  </si>
  <si>
    <t>реконструкция существующей ВЛ-0,4 кВ № 2 (инв. № 3478) в части установки дополнительной стойки (укоса) к опоре ВЛ-0,4  кВ в точке врезки (номер опоры и объем реконструкции уточнить при проектировании) – за счет средств тарифа на передачу электроэенргии.</t>
  </si>
  <si>
    <t>реконструкция существующей ВЛ-0,4 кВ № 1 (инв. № 00001156) в части монтажа двух дополнительных проводов на участке протяженностью 0,12 км по трассе, в пролетах опор №№ 17…20 (объем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</si>
  <si>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0,2 км от опоры существующей ВЛ-10 кВ № 26 (инв. № 00001864) до проектируемой ТП-10/0,4 кВ,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 по техническим условиям Ю-2637;
строительство ТП-10/0,4 кВ с силовым трансформатором мощностью 160 кВА (тип ТП, тип и мощность силового трансформатора уточнить при проектировании, схемы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Ю-2637.
реконструкция существующей ВЛ-0,4 кВ № 1 (инв.  № 00001975) от ТП-10/0,4 кВ №051 в части разделения на две ВЛ-0,4 кВ на опоре № 6 и переключения участка с опоры № 6 на питание от ТП-10/0,4 кВ, строящейся в соответствии с п. 10.2 настоящих технических условий (объем реконструкции уточнить при проектировании) – за счет средств тарифа на передачу электроэнергии по техническим условиям Ю-2637.</t>
  </si>
  <si>
    <t>ВЛ-0,4 кВ № 1 (инв. № 483)</t>
  </si>
  <si>
    <t>ТП-10/0,4 кВ № 5/400 (инв. № 0763)</t>
  </si>
  <si>
    <t>Монтаж автоматического выключателя в РУ-0,4 кВ ТП-10/0,4 кВ - 1 шт.</t>
  </si>
  <si>
    <t>ВЛ-0,4 кВ № 2 (инв.№3103434)</t>
  </si>
  <si>
    <t>ВЛ-0,4 кВ № 2 (инв. № 12010734-00)</t>
  </si>
  <si>
    <t>ВЛ-0,4кВ № 1 (инв.. № 1538)</t>
  </si>
  <si>
    <t>ВЛ-0,4 кВ № 2 (инв. № 54.130169.А.)</t>
  </si>
  <si>
    <t>ВЛ-0,4 кВ № 2 (инв. № 54.1832800)</t>
  </si>
  <si>
    <t>ВЛ-10 кВ № 2195                           (инв. № 54.233452)</t>
  </si>
  <si>
    <t>СТП 63 кВА</t>
  </si>
  <si>
    <t>ВЛ-0,4 кВ № 2 (инв. № 303130751104)</t>
  </si>
  <si>
    <t>ВЛ-10 кВ № 3.1.19 (инв. № 27003054-00)</t>
  </si>
  <si>
    <t>ВЛ-0,4 кВ № 2 (инв. № 12012183-00)</t>
  </si>
  <si>
    <t>Объем строительства включен в С-2026 (Лот № 29 льготники СЭС), С-2109 (Лот № 31 льготники СЭС)</t>
  </si>
  <si>
    <t>ВЛ-0,4 кВ № 1 (инв. № 303130751165 (12010562))</t>
  </si>
  <si>
    <t>ВЛ-0,4 кВ № 1 (инв. № 12012827-00)</t>
  </si>
  <si>
    <t>ВЛ-0,4 кВ № 1 (инв. № 12013398-00)</t>
  </si>
  <si>
    <t>ВЛ-0,4 кВ № 1 (инв. № 31145400 (12004663))</t>
  </si>
  <si>
    <t>0,36 с заменой 5 опор</t>
  </si>
  <si>
    <t>ВЛ-0,4 кВ № 3 (инв. № 12013966-00)</t>
  </si>
  <si>
    <t xml:space="preserve"> ВЛ-0,4 кВ № 2 (инв. № 12013491-00)</t>
  </si>
  <si>
    <t>Объем строительства включен в С-2334 (Лот № 40 льготники Северо-Восток)</t>
  </si>
  <si>
    <t>ВЛ-0,4 кВ № 1 (инв. № 12000990 (3102579))</t>
  </si>
  <si>
    <t>(инв. № 12013491(12013491-00))</t>
  </si>
  <si>
    <t xml:space="preserve"> ВЛ-0,4 кВ № 3 (инв. № 12013966-00)</t>
  </si>
  <si>
    <t>Объем строительства включен в С-2368 (Лот № 42 льготники)</t>
  </si>
  <si>
    <t>ВЛ-0,4 кВ № 1 (инв. № 31146202)</t>
  </si>
  <si>
    <t>ВЛ-0,4 кВ № 1 (инв. № 303150753600)</t>
  </si>
  <si>
    <t>Остальной объем строительства включен в С-2129 (Лот № 34 льготники СЭС)</t>
  </si>
  <si>
    <t>Объем строительства включен в С-2275 (Лот № 36 Льготники СЭС)</t>
  </si>
  <si>
    <t>Объем строительства на два договора</t>
  </si>
  <si>
    <t>ВЛ-0,4 кВ № 1 (инв. № 12013491-00)</t>
  </si>
  <si>
    <t>Остальной объем строительства включен в С-1850 (Лот № 24 льготники)</t>
  </si>
  <si>
    <t>ВЛ-0,4 кВ № 2 (инв. № 431618-00)</t>
  </si>
  <si>
    <t>ВЛ-0,4 кВ № 1 (инв. № 303130751601)</t>
  </si>
  <si>
    <t>ВЛ-0,4 кВ № 2 (инв. № 3030150753600)</t>
  </si>
  <si>
    <t>ВЛ-0,4 кВ № 1 (инв. № 301130274100)</t>
  </si>
  <si>
    <t>Объем строительства включен в С-2316 (Лот № 38 льготники Северо-Восток)</t>
  </si>
  <si>
    <t>Остальной объем строительства включен в С-2189 (Лот № 33 льготники СЭС)</t>
  </si>
  <si>
    <t>Остальной объем строительства включен в Ц-6966 (Лот № 21 ЦЭС-1)</t>
  </si>
  <si>
    <t>0,025-ответвление до ВПУ Заявителя</t>
  </si>
  <si>
    <t xml:space="preserve">Остальной объем строительства включен в Ц-6767 (Лот № 21 ЦЭС-1), Ц-9088 (Лот № 36 льготники северо-восток) </t>
  </si>
  <si>
    <t>Объем строительства включен в Ц-8566 (Лот № 33 Льготники КРЭС Юг-Запад)</t>
  </si>
  <si>
    <t>Остальной объем строительства включен в Ц-9063 (Лот № 35 льготники Северо-Восток)</t>
  </si>
  <si>
    <t xml:space="preserve">Объем строительства включен в Ц-8858 (Лот № 34 льготники КРЭС Юго-Запад) </t>
  </si>
  <si>
    <t>Замена тр-ра 25 кВА на тр-р 63 кВА (с заменой автоматических выключателей,предохранителей,ТТ)</t>
  </si>
  <si>
    <t>Объем строительства включен в Ц-8607 (Лот № 33 льготники КРЭС Юго-Запад)</t>
  </si>
  <si>
    <t>Остальной объем строительства включен в Ц-9562 (Лот № 42 льготники)</t>
  </si>
  <si>
    <t>Остальной объем строительства включен в Ц-9414 (Лот № 37 льготники Юго-Запад)</t>
  </si>
  <si>
    <t>Объем строительства включен в Ц-7706,Ц-7766 (Лот № 27 льготники), Ц-9092 (Лот № 35 льготники Северо-восток)</t>
  </si>
  <si>
    <t>Объем строительства включен в Ц-8041 (Лот № 29 льготники ЦЭС Северная часть)</t>
  </si>
  <si>
    <t>КТП 250 кВА (Демонтаж ТП 100 кВА)</t>
  </si>
  <si>
    <t>Остальной объем строительства включен в Ц-6319 (Лот № 19 ЦЭС-2, ЦЭС-3), Ц-9476 (Лот № 39 льготники Северо-Восток)</t>
  </si>
  <si>
    <t>Объем строительства в ключен в Ц-9248 (Лот № 36 льготники ЦЭС Юго-Запад)</t>
  </si>
  <si>
    <t>ВЛ-0,4 кВ № 2 (инв. № 3478)</t>
  </si>
  <si>
    <t>ВЛ-10 кВ № 415.02 (инв. № 4025)</t>
  </si>
  <si>
    <t>ВЛ-10 кВ № 414.15 (инв. № 4060)</t>
  </si>
  <si>
    <t>СТП 63 кВА - 1 шт.</t>
  </si>
  <si>
    <t>ВЛ-0,4 кВ № 1 (инв. № 13012341-00)</t>
  </si>
  <si>
    <t>ВЛ-0,4 кВ № 1 (инв. № 12013565-00)</t>
  </si>
  <si>
    <t>Объем строительства включен в Ц-9780 (Лот № 42 льготники)</t>
  </si>
  <si>
    <t>Остальной объем строительства включен в Ц-8553 (Лот № 33 льготники КРЭС Северо-Восток)</t>
  </si>
  <si>
    <t>ТП-10/0,4 кВ № 19/63 (инв. № 2894)</t>
  </si>
  <si>
    <t>Остальной объем строительства включен в Ц-9648 (Лот № 39 льготники Северо-Восток)</t>
  </si>
  <si>
    <t>Ц-9667/4028-ОРЗТП/2014 от 20.11.14г.</t>
  </si>
  <si>
    <t>КТП 160 кВА - 1 шт. (Демонтаж ТП 63 кВА)</t>
  </si>
  <si>
    <t xml:space="preserve"> ВЛ-0,4 кВ № 2 (инв. № 12013426-00) </t>
  </si>
  <si>
    <t xml:space="preserve">ВЛ-0,4 кВ № 1 (инв. № 12011564-00) </t>
  </si>
  <si>
    <t>ВЛ-0,4 кВ № 1 (инв. № 12011409-00)</t>
  </si>
  <si>
    <t>Остальной объем строительства включен в Ц-7278 (Лот № 23-24 Не льготники СЭС,ЦЭС,ЮЭС 8500002255)</t>
  </si>
  <si>
    <t>ВЛ-0,4 кВ № 3 (инв. №3101923)</t>
  </si>
  <si>
    <t>Остальной объем строительства включен в Ц-7623 (Лот № 26 льготники ЦЭС)</t>
  </si>
  <si>
    <t>Остальной объем строительства включен в Ц-7937 (Лот № 29 льготники ЦЭС Северная часть)</t>
  </si>
  <si>
    <t xml:space="preserve">ВЛ-0,4 кВ № 1 (инв. № 12012871-00) </t>
  </si>
  <si>
    <t>Объем строительства включен в Ц-63 09 (Лот № 19 ЦЭС-2,ЦЭС-3)</t>
  </si>
  <si>
    <t>ВЛ-10 кВ № 420.10 (инв. № 4068)</t>
  </si>
  <si>
    <t>Объем строительства включен в Ц-7937 (Лот № 29 льготники ЦЭС Северная часть); Ц-9825 (Лот № 42 льготники)</t>
  </si>
  <si>
    <t>строительство ВЛ-0,4 кВ от ТП-10/0,4 кВ № 700 до границы земельного участка заявителя протяженностью 0,59 км (марку и сечение провода, протяженность определить при проектировании) - /в т.ч. 0,59 км по техническим условиям Ц-9585/.</t>
  </si>
  <si>
    <t>ТП-10/0,4 кВ № 656/25 кВА (инв. № 13011752-00) ;
ВЛ-0,4 кВ № 1 (инв. № 12013262-00)</t>
  </si>
  <si>
    <t>Остальной объем строительства включен в Ц-8704 (Лот № 33 льготники КРЭС Юго-Запад), Ц-9564 (Лот № 39 льготники Юго-Запад)</t>
  </si>
  <si>
    <t xml:space="preserve">Остальной объем строительства включен в Ц- Ц-7654 (Лот № 26 Льготники); Ц-7736 (Лот № 31 льготники ЦЭС-Северный); Ц-8265 (Лот № 30 льготники ЦЭС-Северный) </t>
  </si>
  <si>
    <t>Объем строительства включен в Ц-8853 (Лот № 30 аналог. Льготники ЦЭС-Северный 8500003221)</t>
  </si>
  <si>
    <t>Объем строительства включен в Ц-9585 (Лот № 39 Льготники Юго-Запад 8500003863); Ц-9061 (Лот № 35 льготники ЦЭС Юго-Запад)</t>
  </si>
  <si>
    <t xml:space="preserve"> ТП-10/0,4 кВ № 603 (инв. № 13011658-00)</t>
  </si>
  <si>
    <t>ТП-10/0,4 кВ № 3/100 кВА (инв. № 2892)</t>
  </si>
  <si>
    <t>Остальной объем строительства включен в Ц-9778, Ц-9780 (Лот № 42 льготники)</t>
  </si>
  <si>
    <t>Остальной объем строительства включен в Ц-6719 (Лот № 19 аналог. ЦЭС-2,ЦЭС-3 8500002294)</t>
  </si>
  <si>
    <t>ВЛ-0,4 кВ № 2 (инв. № 12013324-00)</t>
  </si>
  <si>
    <t>ТП-10/0,4 кВ № 173/100 (инв. № 4642)</t>
  </si>
  <si>
    <t>Объем строительства включен в Ц-7585 (Лот № 25 льготники ВЭС,ЗЭС,ЦЭС,ЮЭС)</t>
  </si>
  <si>
    <t>Объем строительства включен в Ц-7803 (Лот № 27 льготники)</t>
  </si>
  <si>
    <t>Остальной объем строительства включен в Ц-9368 (Лот № 39 льготники ЦЭС Северо-Восток)</t>
  </si>
  <si>
    <t>ТП-10/0,4 кВ № 6/250 (инв. № 8199)</t>
  </si>
  <si>
    <t>Остальной объем строительства включен в Ц-8771 (Лот № 34 льготники КРЭС Юго-Запад)</t>
  </si>
  <si>
    <t>Объем строительства включен в Ц-8445 (Лот № 32 льготники ЦЭС-Южный); Ц-8923 (Лот № 34 льготники КРЭС Юго-Запад)</t>
  </si>
  <si>
    <t>Объем строительства включен в Ц-7690 (Лот № 26 льготники ЦЭС); Ц-9623 (Лот № 39 льготники Юго-Запад)</t>
  </si>
  <si>
    <t>ВЛ-0,4 кВ №2 (инв. № 3478)</t>
  </si>
  <si>
    <t>Остальной объем строительства включен в Ц-9222 (Лот № 35 льготники ЦЭС Северо-Восток); Ц-9651 (Лот № 39 льготники ЦЭС Северо-Восток)</t>
  </si>
  <si>
    <t>ВЛ-0,4 кВ № 3 (инв. № 12013739-00)</t>
  </si>
  <si>
    <t xml:space="preserve">Остальной объем строительства включен в Ц-9405 (Лот № 36 льготники ЦЭС Северо-Восток) </t>
  </si>
  <si>
    <t>Объем строительства включен в Ц-9872 (Лот № 42 льготники)</t>
  </si>
  <si>
    <t>ВЛ-10 кВ № 412.16 (инв. № 4009)</t>
  </si>
  <si>
    <t>Объем строительства включен в Ц-9335 (Лот № 36 льготники ЦЭС Юго-Запад)</t>
  </si>
  <si>
    <t>ВЛ-10 кВ 425.06 (инв. №  4125)</t>
  </si>
  <si>
    <t>Остальной объем строительства включен в Ц-7623, Ц-7659 (Лот № 26 льготники ЦЭС); Ц-8804, Ц-8632 (Лот № 33 льготники ЦЭС Северо-Восток)</t>
  </si>
  <si>
    <t>ТП-10/0,4 кВ № 673 (инв. № 13012328-00)</t>
  </si>
  <si>
    <t>Объем строительства включен в Ц-7690 (Лот № 26 льготники ЦЭС)</t>
  </si>
  <si>
    <t xml:space="preserve">Остальной объем строительства включен в Ц-7623, Ц-7659 (Лот № 26 льготники ЦЭС); Ц-7929 (Лот № 29 льготники ЦЭС Северная часть) </t>
  </si>
  <si>
    <t>ВЛ-10 кВ № 649.12                          (инв. № 6452)</t>
  </si>
  <si>
    <t>КТП 250 кВА - 1 шт.</t>
  </si>
  <si>
    <t>Остальной объем строительства включен в Ц-9880 (Лот № 42 льготники)</t>
  </si>
  <si>
    <t>Объем строительства включен в Ц-9898</t>
  </si>
  <si>
    <t>Остальной объем строительства включен Ц-9752 (Лот № 42 льготники)</t>
  </si>
  <si>
    <t xml:space="preserve"> ВЛ-0,4 кВ № 2 (инв. № 12012242-00)</t>
  </si>
  <si>
    <t xml:space="preserve"> ВЛ-10 кВ № 415.03 (инв. №4131)</t>
  </si>
  <si>
    <t>Остальной объем строительства включен в Ц-8600 (Лот № 33 льготники КРЭС Юго-Запад); Ц-8855 (Лот № 34 льготники КРЭС Юго-Запад)</t>
  </si>
  <si>
    <t>ВЛ-0,4 кВ № 1 (инв. № 4067)</t>
  </si>
  <si>
    <t>Объем строительства включен в Ц-9063 (Лот № 35 льготники ЦЭС Северо-Восток); Ц-9553 (Лот № 42 льготники)</t>
  </si>
  <si>
    <t>Объем строительства включен в Ц-8118 ( Лот № 31 льготники ЦЭС-Южный)</t>
  </si>
  <si>
    <t>ТП-10/0,4 кВ № 625 (инв. № 4131)</t>
  </si>
  <si>
    <t xml:space="preserve">ВЛ-10 кВ № 412.16 (инв. № 4009) </t>
  </si>
  <si>
    <t>ТП-10/0,4 кВ № 647 (инв. № 13011676-00)</t>
  </si>
  <si>
    <t xml:space="preserve"> ТП-10/0,4 кВ № 656 (инв. № 13011752-00)</t>
  </si>
  <si>
    <t xml:space="preserve">    1) Замена силового трансформатора на трансформатор 63 кВА (с заменой автоматических выключателей, предохранителей, ТТ).
    2) Монтаж автоматического выключателя (1 шт.)</t>
  </si>
  <si>
    <t>Остальной объем строительства включен в Ц-9630 (Лот № 40 льготники  Юго-Запад)</t>
  </si>
  <si>
    <t>ТП-10/0,4 кВ № 661/25 кВА (инв. № 13011696-00)</t>
  </si>
  <si>
    <t>Остальной объем строительства включен в Ц-7937 (Лот № 29 льготники ЦЭС-северная часть)</t>
  </si>
  <si>
    <t>Объем строительства включен в Ц-8218 (Лот № 30 льготники ЦЭС Северный)</t>
  </si>
  <si>
    <t>Объем строительства включен в Ц-9660 (Лот № 42 льготники)</t>
  </si>
  <si>
    <t>0,27 с установкой дополнительной стойки (укоса) к опоре ВЛ-0,4  кВ</t>
  </si>
  <si>
    <t>Остальной объем строительства включен в Ц-9975 (Лот № 42 льготники)</t>
  </si>
  <si>
    <t>0,1 с установкой дополнительной стойки (укоса) к опоре ВЛ-0,4  кВ</t>
  </si>
  <si>
    <t>СТП 63 кВА - 2 шт.</t>
  </si>
  <si>
    <t>ВЛ-0,4 кВ № 1 (инв. № 00001156)</t>
  </si>
  <si>
    <t>ВЛ-0,4 кВ № 1 (инв. № 100500)</t>
  </si>
  <si>
    <t>ВЛ-10 кВ № 26 (инв. № 00001864)</t>
  </si>
  <si>
    <t>Объем строительства включен в Ю-2637 (Лот № 39 льготники Юго-Запад)</t>
  </si>
  <si>
    <t>ВЛ-0,4кВ от ТП 606 ф.423.16 д.Шумаково 12012498-00</t>
  </si>
  <si>
    <t>строительство ответвления протяженностью 0,12 км от опоры существующей ВЛ-0,4 кВ №1 (точку врезки уточнить при проектировании) до границ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</si>
  <si>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строительство ответвления протяженностью 0,3 км от опоры ВЛ-0,4 кВ № 2 до границ земельного участка заявителя с увеличением протяженности существующей ВЛ-0,4 кВ (точку врезки, марку и сечение провода, протяженность определить при проектировании)</t>
  </si>
  <si>
    <t>0,325, в т.ч. 0,025-ответвление до ВПУ Заявителя</t>
  </si>
  <si>
    <t>Остальной объем строительства включен в Ц-6317 (Лот № 19 ЦЭС-2,ЦЭС-3 (8500002294))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</si>
  <si>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</si>
  <si>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</si>
  <si>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</si>
  <si>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</si>
  <si>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</si>
  <si>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</si>
  <si>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</si>
  <si>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</si>
  <si>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 xml:space="preserve">
</t>
  </si>
  <si>
    <t>Реконструкция ТП 10 (6)/0,4 кВ, Строительство ВЛИ-0,4 кВ</t>
  </si>
  <si>
    <t>Реконструкция ВЛ-0,4 кВ со строительством ВЛИ-0,4 кВ, Реконструкция ВЛ-0,4 кВ с монтажем 2-х дополнительных проводов</t>
  </si>
  <si>
    <t xml:space="preserve">Реконструкция ВЛ-0,4 кВ со строительством ВЛИ-0,4 кВ, </t>
  </si>
  <si>
    <t xml:space="preserve">Строительство ВЛ-10 (6) кВ, монтаж разъединителя 10 (6) кВ, Монтаж ТП 10 (6)/0,4 кВ, Монтаж учёта в ТП 10 (6)/0,4 кВ, </t>
  </si>
  <si>
    <t>Строительство ВЛ-10 (6) кВ, монтаж разъединителя 10 (6) кВ</t>
  </si>
  <si>
    <t>Строительство ВЛИ-0,4 кВ, Реконструкция ВЛ-0,4 кВ с монтажем 2-х дополнительных проводов</t>
  </si>
  <si>
    <t>Монтаж ТП 10 (6)/0,4 кВ, Монтаж учёта в ТП 10 (6)/0,4 кВ</t>
  </si>
  <si>
    <t>Строительство ВЛ-10 (6) кВ, монтаж разъединителя 10 (6) кВ, Монтаж ТП 10 (6)/0,4 кВ, Монтаж учёта в ТП 10 (6)/0,4 кВ, Строительство ВЛИ-0,4 кВ</t>
  </si>
  <si>
    <t>Строительство ВЛЗ-10 (6) кВ, монтаж разъединителя 10 (6) кВ, Монтаж ТП 10 (6)/0,4 кВ, Монтаж учёта в ТП 10 (6)/0,4 кВ, Строительство ВЛИ-0,4 кВ</t>
  </si>
  <si>
    <t>Монтаж коммерческих приборов учета без организации АСКУЭ, шт., Строительство ВЛ-10 (6) кВ, монтаж разъединителя 10 (6) кВ, Монтаж ТП 10 (6)/0,4 кВ, Монтаж учёта в ТП 10 (6)/0,4 кВ</t>
  </si>
  <si>
    <t>Лот № 42 льготники</t>
  </si>
  <si>
    <t>Лот № 42 льготники Хоз. способ</t>
  </si>
  <si>
    <t>Лот № 42 льготники ЗЭС,ЮЭС</t>
  </si>
  <si>
    <t xml:space="preserve">Остальной объем строительства включен в Ц-7654 (Лот № 26 Льготники); Ц-7736 (Лот № 31 льготники ЦЭС-Северный); Ц-8265 (Лот № 30 льготники ЦЭС-Северный) </t>
  </si>
  <si>
    <t>Лот № 42 льготники ЦЭС Северо-Восток</t>
  </si>
  <si>
    <t>Монтаж КТП 250 кВА - 1 шт.  (Демонтаж ТП 100 кВА);
монтаж СТП 63 кВА - 1 шт.</t>
  </si>
  <si>
    <t xml:space="preserve">    1) Замена силового трансформатора на трансформатор 63 кВА (с заменой автоматических выключателей, предохранителей, ТТ).
    2) Монтаж автоматического выключателя (2 шт.)</t>
  </si>
  <si>
    <t>Начальник УПР</t>
  </si>
  <si>
    <t>Начальник УИ</t>
  </si>
  <si>
    <t>Начальник УТП</t>
  </si>
  <si>
    <t>В.В. Волошин</t>
  </si>
  <si>
    <t>В.В. Тупицкий</t>
  </si>
  <si>
    <t>М.В. Филипкин</t>
  </si>
  <si>
    <t>Заместитель директора по КС</t>
  </si>
  <si>
    <t>И.Н. Смахтин</t>
  </si>
  <si>
    <t>______________________</t>
  </si>
  <si>
    <t>0,12 по трассе</t>
  </si>
  <si>
    <t>Приложение к Лоту № 42 льготники ЦЭС Юго-Запад, ЗЭС, ЮЭС (SAP № 8500004038)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</si>
</sst>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0"/>
      <name val="Arial Cyr"/>
      <charset val="204"/>
    </font>
    <font>
      <sz val="16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Cambria"/>
      <family val="1"/>
      <charset val="204"/>
      <scheme val="maj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24"/>
      <color theme="1"/>
      <name val="Times New Roman"/>
      <family val="1"/>
      <charset val="204"/>
    </font>
    <font>
      <sz val="36"/>
      <color theme="1"/>
      <name val="Times New Roman"/>
      <family val="1"/>
      <charset val="204"/>
    </font>
    <font>
      <b/>
      <sz val="1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8"/>
      <color theme="1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7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 applyFill="1"/>
    <xf numFmtId="14" fontId="2" fillId="2" borderId="0" xfId="0" applyNumberFormat="1" applyFont="1" applyFill="1"/>
    <xf numFmtId="0" fontId="2" fillId="0" borderId="0" xfId="0" applyFont="1" applyFill="1"/>
    <xf numFmtId="0" fontId="3" fillId="0" borderId="0" xfId="0" applyFont="1" applyFill="1"/>
    <xf numFmtId="0" fontId="0" fillId="0" borderId="0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14" fontId="10" fillId="5" borderId="1" xfId="0" applyNumberFormat="1" applyFont="1" applyFill="1" applyBorder="1" applyAlignment="1">
      <alignment horizontal="center" vertical="center" wrapText="1"/>
    </xf>
    <xf numFmtId="0" fontId="10" fillId="5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14" fontId="8" fillId="5" borderId="1" xfId="0" applyNumberFormat="1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2" fontId="8" fillId="5" borderId="1" xfId="0" applyNumberFormat="1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164" fontId="14" fillId="2" borderId="3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 wrapText="1"/>
    </xf>
    <xf numFmtId="164" fontId="14" fillId="5" borderId="4" xfId="0" applyNumberFormat="1" applyFont="1" applyFill="1" applyBorder="1" applyAlignment="1">
      <alignment horizontal="center" vertical="center" wrapText="1"/>
    </xf>
    <xf numFmtId="164" fontId="14" fillId="0" borderId="4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vertical="center" wrapText="1"/>
    </xf>
    <xf numFmtId="2" fontId="8" fillId="5" borderId="3" xfId="0" applyNumberFormat="1" applyFont="1" applyFill="1" applyBorder="1" applyAlignment="1">
      <alignment vertical="center" wrapText="1"/>
    </xf>
    <xf numFmtId="164" fontId="14" fillId="5" borderId="7" xfId="0" applyNumberFormat="1" applyFont="1" applyFill="1" applyBorder="1" applyAlignment="1">
      <alignment vertical="center" wrapText="1"/>
    </xf>
    <xf numFmtId="2" fontId="8" fillId="5" borderId="7" xfId="0" applyNumberFormat="1" applyFont="1" applyFill="1" applyBorder="1" applyAlignment="1">
      <alignment vertical="center" wrapText="1"/>
    </xf>
    <xf numFmtId="164" fontId="14" fillId="5" borderId="4" xfId="0" applyNumberFormat="1" applyFont="1" applyFill="1" applyBorder="1" applyAlignment="1">
      <alignment vertical="center" wrapText="1"/>
    </xf>
    <xf numFmtId="2" fontId="8" fillId="5" borderId="4" xfId="0" applyNumberFormat="1" applyFont="1" applyFill="1" applyBorder="1" applyAlignment="1">
      <alignment vertical="center" wrapText="1"/>
    </xf>
    <xf numFmtId="0" fontId="9" fillId="0" borderId="0" xfId="0" applyFont="1" applyFill="1"/>
    <xf numFmtId="0" fontId="9" fillId="2" borderId="0" xfId="0" applyFont="1" applyFill="1"/>
    <xf numFmtId="14" fontId="9" fillId="2" borderId="0" xfId="0" applyNumberFormat="1" applyFont="1" applyFill="1"/>
    <xf numFmtId="0" fontId="9" fillId="0" borderId="0" xfId="0" applyFont="1" applyFill="1" applyBorder="1"/>
    <xf numFmtId="0" fontId="1" fillId="0" borderId="0" xfId="0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64" fontId="16" fillId="6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0" fontId="9" fillId="6" borderId="0" xfId="0" applyFont="1" applyFill="1"/>
    <xf numFmtId="0" fontId="8" fillId="6" borderId="1" xfId="0" applyFont="1" applyFill="1" applyBorder="1" applyAlignment="1">
      <alignment horizontal="center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164" fontId="8" fillId="6" borderId="3" xfId="0" applyNumberFormat="1" applyFont="1" applyFill="1" applyBorder="1" applyAlignment="1">
      <alignment vertical="center" wrapText="1"/>
    </xf>
    <xf numFmtId="164" fontId="8" fillId="6" borderId="7" xfId="0" applyNumberFormat="1" applyFont="1" applyFill="1" applyBorder="1" applyAlignment="1">
      <alignment vertical="center" wrapText="1"/>
    </xf>
    <xf numFmtId="164" fontId="8" fillId="6" borderId="4" xfId="0" applyNumberFormat="1" applyFont="1" applyFill="1" applyBorder="1" applyAlignment="1">
      <alignment vertical="center" wrapText="1"/>
    </xf>
    <xf numFmtId="14" fontId="10" fillId="7" borderId="1" xfId="0" applyNumberFormat="1" applyFont="1" applyFill="1" applyBorder="1" applyAlignment="1">
      <alignment horizontal="center" vertical="center" wrapText="1"/>
    </xf>
    <xf numFmtId="0" fontId="10" fillId="7" borderId="1" xfId="0" applyNumberFormat="1" applyFont="1" applyFill="1" applyBorder="1" applyAlignment="1">
      <alignment horizontal="center" vertical="center" wrapText="1"/>
    </xf>
    <xf numFmtId="4" fontId="10" fillId="7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164" fontId="10" fillId="7" borderId="1" xfId="0" applyNumberFormat="1" applyFont="1" applyFill="1" applyBorder="1" applyAlignment="1">
      <alignment horizontal="center" vertical="center" wrapText="1"/>
    </xf>
    <xf numFmtId="164" fontId="11" fillId="7" borderId="1" xfId="0" applyNumberFormat="1" applyFont="1" applyFill="1" applyBorder="1" applyAlignment="1">
      <alignment horizontal="center" vertical="center" wrapText="1"/>
    </xf>
    <xf numFmtId="164" fontId="8" fillId="7" borderId="1" xfId="0" applyNumberFormat="1" applyFont="1" applyFill="1" applyBorder="1" applyAlignment="1">
      <alignment horizontal="center" vertical="center" wrapText="1"/>
    </xf>
    <xf numFmtId="14" fontId="8" fillId="7" borderId="1" xfId="0" applyNumberFormat="1" applyFont="1" applyFill="1" applyBorder="1" applyAlignment="1">
      <alignment horizontal="center" vertical="center" wrapText="1"/>
    </xf>
    <xf numFmtId="164" fontId="8" fillId="7" borderId="2" xfId="0" applyNumberFormat="1" applyFont="1" applyFill="1" applyBorder="1" applyAlignment="1">
      <alignment horizontal="center" vertical="center" wrapText="1"/>
    </xf>
    <xf numFmtId="2" fontId="8" fillId="7" borderId="1" xfId="0" applyNumberFormat="1" applyFont="1" applyFill="1" applyBorder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164" fontId="12" fillId="7" borderId="1" xfId="0" applyNumberFormat="1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wrapText="1"/>
    </xf>
    <xf numFmtId="164" fontId="15" fillId="7" borderId="1" xfId="0" applyNumberFormat="1" applyFont="1" applyFill="1" applyBorder="1" applyAlignment="1">
      <alignment horizontal="center"/>
    </xf>
    <xf numFmtId="164" fontId="14" fillId="7" borderId="1" xfId="0" applyNumberFormat="1" applyFont="1" applyFill="1" applyBorder="1" applyAlignment="1">
      <alignment horizontal="center" vertical="center" wrapText="1"/>
    </xf>
    <xf numFmtId="14" fontId="10" fillId="4" borderId="1" xfId="0" applyNumberFormat="1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center" vertical="center" wrapText="1"/>
    </xf>
    <xf numFmtId="14" fontId="8" fillId="4" borderId="1" xfId="0" applyNumberFormat="1" applyFont="1" applyFill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 wrapText="1"/>
    </xf>
    <xf numFmtId="0" fontId="10" fillId="8" borderId="1" xfId="0" applyNumberFormat="1" applyFont="1" applyFill="1" applyBorder="1" applyAlignment="1">
      <alignment horizontal="center" vertical="center" wrapText="1"/>
    </xf>
    <xf numFmtId="4" fontId="10" fillId="8" borderId="1" xfId="0" applyNumberFormat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64" fontId="12" fillId="8" borderId="1" xfId="0" applyNumberFormat="1" applyFont="1" applyFill="1" applyBorder="1" applyAlignment="1">
      <alignment horizontal="center" vertical="center" wrapText="1"/>
    </xf>
    <xf numFmtId="164" fontId="8" fillId="8" borderId="1" xfId="0" applyNumberFormat="1" applyFont="1" applyFill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164" fontId="8" fillId="8" borderId="2" xfId="0" applyNumberFormat="1" applyFont="1" applyFill="1" applyBorder="1" applyAlignment="1">
      <alignment horizontal="center" vertical="center" wrapText="1"/>
    </xf>
    <xf numFmtId="2" fontId="8" fillId="8" borderId="1" xfId="0" applyNumberFormat="1" applyFont="1" applyFill="1" applyBorder="1" applyAlignment="1">
      <alignment horizontal="center" vertical="center" wrapText="1"/>
    </xf>
    <xf numFmtId="0" fontId="9" fillId="8" borderId="0" xfId="0" applyFont="1" applyFill="1" applyAlignment="1">
      <alignment horizontal="center" vertical="center" wrapText="1"/>
    </xf>
    <xf numFmtId="0" fontId="10" fillId="8" borderId="7" xfId="0" applyNumberFormat="1" applyFont="1" applyFill="1" applyBorder="1" applyAlignment="1">
      <alignment vertical="center" wrapText="1"/>
    </xf>
    <xf numFmtId="164" fontId="10" fillId="8" borderId="7" xfId="0" applyNumberFormat="1" applyFont="1" applyFill="1" applyBorder="1" applyAlignment="1">
      <alignment vertical="center" wrapText="1"/>
    </xf>
    <xf numFmtId="0" fontId="10" fillId="8" borderId="4" xfId="0" applyNumberFormat="1" applyFont="1" applyFill="1" applyBorder="1" applyAlignment="1">
      <alignment vertical="center" wrapText="1"/>
    </xf>
    <xf numFmtId="164" fontId="10" fillId="8" borderId="4" xfId="0" applyNumberFormat="1" applyFont="1" applyFill="1" applyBorder="1" applyAlignment="1">
      <alignment vertical="center" wrapText="1"/>
    </xf>
    <xf numFmtId="164" fontId="8" fillId="8" borderId="3" xfId="0" applyNumberFormat="1" applyFont="1" applyFill="1" applyBorder="1" applyAlignment="1">
      <alignment horizontal="center" vertical="center" wrapText="1"/>
    </xf>
    <xf numFmtId="164" fontId="8" fillId="8" borderId="4" xfId="0" applyNumberFormat="1" applyFont="1" applyFill="1" applyBorder="1" applyAlignment="1">
      <alignment horizontal="center" vertical="center" wrapText="1"/>
    </xf>
    <xf numFmtId="0" fontId="9" fillId="8" borderId="1" xfId="0" applyFont="1" applyFill="1" applyBorder="1"/>
    <xf numFmtId="0" fontId="14" fillId="8" borderId="1" xfId="0" applyFont="1" applyFill="1" applyBorder="1" applyAlignment="1">
      <alignment horizontal="center" vertical="center" wrapText="1"/>
    </xf>
    <xf numFmtId="164" fontId="14" fillId="8" borderId="1" xfId="0" applyNumberFormat="1" applyFont="1" applyFill="1" applyBorder="1" applyAlignment="1">
      <alignment horizontal="center" vertical="center" wrapText="1"/>
    </xf>
    <xf numFmtId="14" fontId="10" fillId="9" borderId="1" xfId="0" applyNumberFormat="1" applyFont="1" applyFill="1" applyBorder="1" applyAlignment="1">
      <alignment horizontal="center" vertical="center" wrapText="1"/>
    </xf>
    <xf numFmtId="0" fontId="10" fillId="9" borderId="1" xfId="0" applyNumberFormat="1" applyFont="1" applyFill="1" applyBorder="1" applyAlignment="1">
      <alignment horizontal="center" vertical="center" wrapText="1"/>
    </xf>
    <xf numFmtId="4" fontId="10" fillId="9" borderId="1" xfId="0" applyNumberFormat="1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4" fontId="14" fillId="9" borderId="1" xfId="0" applyNumberFormat="1" applyFont="1" applyFill="1" applyBorder="1" applyAlignment="1">
      <alignment horizontal="center" vertical="center" wrapText="1"/>
    </xf>
    <xf numFmtId="164" fontId="8" fillId="9" borderId="1" xfId="0" applyNumberFormat="1" applyFont="1" applyFill="1" applyBorder="1" applyAlignment="1">
      <alignment horizontal="center" vertical="center" wrapText="1"/>
    </xf>
    <xf numFmtId="14" fontId="8" fillId="9" borderId="1" xfId="0" applyNumberFormat="1" applyFont="1" applyFill="1" applyBorder="1" applyAlignment="1">
      <alignment horizontal="center" vertical="center" wrapText="1"/>
    </xf>
    <xf numFmtId="164" fontId="8" fillId="9" borderId="2" xfId="0" applyNumberFormat="1" applyFont="1" applyFill="1" applyBorder="1" applyAlignment="1">
      <alignment horizontal="center" vertical="center" wrapText="1"/>
    </xf>
    <xf numFmtId="2" fontId="8" fillId="9" borderId="1" xfId="0" applyNumberFormat="1" applyFont="1" applyFill="1" applyBorder="1" applyAlignment="1">
      <alignment horizontal="center" vertical="center" wrapText="1"/>
    </xf>
    <xf numFmtId="0" fontId="9" fillId="9" borderId="0" xfId="0" applyFont="1" applyFill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wrapText="1"/>
    </xf>
    <xf numFmtId="164" fontId="15" fillId="9" borderId="1" xfId="0" applyNumberFormat="1" applyFont="1" applyFill="1" applyBorder="1" applyAlignment="1">
      <alignment horizontal="center"/>
    </xf>
    <xf numFmtId="164" fontId="11" fillId="9" borderId="1" xfId="0" applyNumberFormat="1" applyFont="1" applyFill="1" applyBorder="1" applyAlignment="1">
      <alignment horizontal="center" vertical="center" wrapText="1"/>
    </xf>
    <xf numFmtId="164" fontId="12" fillId="9" borderId="1" xfId="0" applyNumberFormat="1" applyFont="1" applyFill="1" applyBorder="1" applyAlignment="1">
      <alignment horizontal="center" vertical="center" wrapText="1"/>
    </xf>
    <xf numFmtId="14" fontId="10" fillId="10" borderId="1" xfId="0" applyNumberFormat="1" applyFont="1" applyFill="1" applyBorder="1" applyAlignment="1">
      <alignment horizontal="center" vertical="center" wrapText="1"/>
    </xf>
    <xf numFmtId="0" fontId="10" fillId="10" borderId="1" xfId="0" applyNumberFormat="1" applyFont="1" applyFill="1" applyBorder="1" applyAlignment="1">
      <alignment horizontal="center" vertical="center" wrapText="1"/>
    </xf>
    <xf numFmtId="4" fontId="10" fillId="10" borderId="1" xfId="0" applyNumberFormat="1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164" fontId="10" fillId="10" borderId="1" xfId="0" applyNumberFormat="1" applyFont="1" applyFill="1" applyBorder="1" applyAlignment="1">
      <alignment horizontal="center" vertical="center" wrapText="1"/>
    </xf>
    <xf numFmtId="14" fontId="8" fillId="10" borderId="1" xfId="0" applyNumberFormat="1" applyFont="1" applyFill="1" applyBorder="1" applyAlignment="1">
      <alignment horizontal="center" vertical="center" wrapText="1"/>
    </xf>
    <xf numFmtId="164" fontId="8" fillId="10" borderId="2" xfId="0" applyNumberFormat="1" applyFont="1" applyFill="1" applyBorder="1" applyAlignment="1">
      <alignment horizontal="center" vertical="center" wrapText="1"/>
    </xf>
    <xf numFmtId="2" fontId="8" fillId="10" borderId="1" xfId="0" applyNumberFormat="1" applyFont="1" applyFill="1" applyBorder="1" applyAlignment="1">
      <alignment horizontal="center" vertical="center" wrapText="1"/>
    </xf>
    <xf numFmtId="0" fontId="9" fillId="10" borderId="0" xfId="0" applyFont="1" applyFill="1" applyAlignment="1">
      <alignment horizontal="center" vertical="center" wrapText="1"/>
    </xf>
    <xf numFmtId="0" fontId="14" fillId="10" borderId="1" xfId="0" applyFont="1" applyFill="1" applyBorder="1" applyAlignment="1">
      <alignment horizontal="center" vertical="center" wrapText="1"/>
    </xf>
    <xf numFmtId="164" fontId="14" fillId="10" borderId="1" xfId="0" applyNumberFormat="1" applyFont="1" applyFill="1" applyBorder="1" applyAlignment="1">
      <alignment horizontal="center" vertical="center" wrapText="1"/>
    </xf>
    <xf numFmtId="14" fontId="10" fillId="11" borderId="1" xfId="0" applyNumberFormat="1" applyFont="1" applyFill="1" applyBorder="1" applyAlignment="1">
      <alignment horizontal="center" vertical="center" wrapText="1"/>
    </xf>
    <xf numFmtId="0" fontId="10" fillId="11" borderId="1" xfId="0" applyNumberFormat="1" applyFont="1" applyFill="1" applyBorder="1" applyAlignment="1">
      <alignment horizontal="center" vertical="center" wrapText="1"/>
    </xf>
    <xf numFmtId="4" fontId="10" fillId="11" borderId="1" xfId="0" applyNumberFormat="1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0" fontId="14" fillId="11" borderId="1" xfId="0" applyFont="1" applyFill="1" applyBorder="1" applyAlignment="1">
      <alignment horizontal="center" vertical="center" wrapText="1"/>
    </xf>
    <xf numFmtId="164" fontId="14" fillId="11" borderId="1" xfId="0" applyNumberFormat="1" applyFont="1" applyFill="1" applyBorder="1" applyAlignment="1">
      <alignment horizontal="center" vertical="center" wrapText="1"/>
    </xf>
    <xf numFmtId="164" fontId="8" fillId="11" borderId="1" xfId="0" applyNumberFormat="1" applyFont="1" applyFill="1" applyBorder="1" applyAlignment="1">
      <alignment horizontal="center" vertical="center" wrapText="1"/>
    </xf>
    <xf numFmtId="14" fontId="8" fillId="11" borderId="1" xfId="0" applyNumberFormat="1" applyFont="1" applyFill="1" applyBorder="1" applyAlignment="1">
      <alignment horizontal="center" vertical="center" wrapText="1"/>
    </xf>
    <xf numFmtId="164" fontId="8" fillId="11" borderId="2" xfId="0" applyNumberFormat="1" applyFont="1" applyFill="1" applyBorder="1" applyAlignment="1">
      <alignment horizontal="center" vertical="center" wrapText="1"/>
    </xf>
    <xf numFmtId="2" fontId="8" fillId="11" borderId="1" xfId="0" applyNumberFormat="1" applyFont="1" applyFill="1" applyBorder="1" applyAlignment="1">
      <alignment horizontal="center" vertical="center" wrapText="1"/>
    </xf>
    <xf numFmtId="0" fontId="9" fillId="11" borderId="0" xfId="0" applyFont="1" applyFill="1" applyAlignment="1">
      <alignment horizontal="center" vertical="center" wrapText="1"/>
    </xf>
    <xf numFmtId="164" fontId="10" fillId="11" borderId="1" xfId="0" applyNumberFormat="1" applyFont="1" applyFill="1" applyBorder="1" applyAlignment="1">
      <alignment horizontal="center" vertical="center" wrapText="1"/>
    </xf>
    <xf numFmtId="164" fontId="12" fillId="11" borderId="1" xfId="0" applyNumberFormat="1" applyFont="1" applyFill="1" applyBorder="1" applyAlignment="1">
      <alignment horizontal="center" vertical="center" wrapText="1"/>
    </xf>
    <xf numFmtId="164" fontId="14" fillId="8" borderId="3" xfId="0" applyNumberFormat="1" applyFont="1" applyFill="1" applyBorder="1" applyAlignment="1">
      <alignment horizontal="center" vertical="center" wrapText="1"/>
    </xf>
    <xf numFmtId="164" fontId="14" fillId="8" borderId="4" xfId="0" applyNumberFormat="1" applyFont="1" applyFill="1" applyBorder="1" applyAlignment="1">
      <alignment horizontal="center" vertical="center" wrapText="1"/>
    </xf>
    <xf numFmtId="164" fontId="14" fillId="4" borderId="3" xfId="0" applyNumberFormat="1" applyFont="1" applyFill="1" applyBorder="1" applyAlignment="1">
      <alignment vertical="center" wrapText="1"/>
    </xf>
    <xf numFmtId="164" fontId="8" fillId="4" borderId="3" xfId="0" applyNumberFormat="1" applyFont="1" applyFill="1" applyBorder="1" applyAlignment="1">
      <alignment vertical="center" wrapText="1"/>
    </xf>
    <xf numFmtId="2" fontId="8" fillId="4" borderId="3" xfId="0" applyNumberFormat="1" applyFont="1" applyFill="1" applyBorder="1" applyAlignment="1">
      <alignment vertical="center" wrapText="1"/>
    </xf>
    <xf numFmtId="164" fontId="14" fillId="4" borderId="7" xfId="0" applyNumberFormat="1" applyFont="1" applyFill="1" applyBorder="1" applyAlignment="1">
      <alignment vertical="center" wrapText="1"/>
    </xf>
    <xf numFmtId="164" fontId="8" fillId="4" borderId="7" xfId="0" applyNumberFormat="1" applyFont="1" applyFill="1" applyBorder="1" applyAlignment="1">
      <alignment vertical="center" wrapText="1"/>
    </xf>
    <xf numFmtId="2" fontId="8" fillId="4" borderId="7" xfId="0" applyNumberFormat="1" applyFont="1" applyFill="1" applyBorder="1" applyAlignment="1">
      <alignment vertical="center" wrapText="1"/>
    </xf>
    <xf numFmtId="164" fontId="14" fillId="4" borderId="4" xfId="0" applyNumberFormat="1" applyFont="1" applyFill="1" applyBorder="1" applyAlignment="1">
      <alignment vertical="center" wrapText="1"/>
    </xf>
    <xf numFmtId="164" fontId="8" fillId="4" borderId="4" xfId="0" applyNumberFormat="1" applyFont="1" applyFill="1" applyBorder="1" applyAlignment="1">
      <alignment vertical="center" wrapText="1"/>
    </xf>
    <xf numFmtId="2" fontId="8" fillId="4" borderId="4" xfId="0" applyNumberFormat="1" applyFont="1" applyFill="1" applyBorder="1" applyAlignment="1">
      <alignment vertical="center" wrapText="1"/>
    </xf>
    <xf numFmtId="164" fontId="14" fillId="10" borderId="4" xfId="0" applyNumberFormat="1" applyFont="1" applyFill="1" applyBorder="1" applyAlignment="1">
      <alignment horizontal="center" vertical="center" wrapText="1"/>
    </xf>
    <xf numFmtId="164" fontId="14" fillId="10" borderId="3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0" fontId="19" fillId="0" borderId="0" xfId="0" applyFont="1" applyFill="1" applyAlignment="1">
      <alignment vertical="center"/>
    </xf>
    <xf numFmtId="0" fontId="20" fillId="0" borderId="1" xfId="0" applyFont="1" applyFill="1" applyBorder="1" applyAlignment="1">
      <alignment horizontal="center" vertical="center" wrapText="1"/>
    </xf>
    <xf numFmtId="14" fontId="9" fillId="0" borderId="0" xfId="0" applyNumberFormat="1" applyFont="1" applyFill="1"/>
    <xf numFmtId="164" fontId="20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14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horizontal="center" vertical="center" wrapText="1"/>
    </xf>
    <xf numFmtId="164" fontId="22" fillId="0" borderId="1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 wrapText="1"/>
    </xf>
    <xf numFmtId="164" fontId="21" fillId="0" borderId="2" xfId="0" applyNumberFormat="1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 vertical="center" wrapText="1"/>
    </xf>
    <xf numFmtId="164" fontId="21" fillId="0" borderId="4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164" fontId="22" fillId="0" borderId="2" xfId="0" applyNumberFormat="1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164" fontId="21" fillId="0" borderId="3" xfId="0" applyNumberFormat="1" applyFont="1" applyFill="1" applyBorder="1" applyAlignment="1">
      <alignment vertical="center" wrapText="1"/>
    </xf>
    <xf numFmtId="2" fontId="21" fillId="0" borderId="3" xfId="0" applyNumberFormat="1" applyFont="1" applyFill="1" applyBorder="1" applyAlignment="1">
      <alignment vertical="center" wrapText="1"/>
    </xf>
    <xf numFmtId="164" fontId="21" fillId="0" borderId="7" xfId="0" applyNumberFormat="1" applyFont="1" applyFill="1" applyBorder="1" applyAlignment="1">
      <alignment vertical="center" wrapText="1"/>
    </xf>
    <xf numFmtId="2" fontId="21" fillId="0" borderId="7" xfId="0" applyNumberFormat="1" applyFont="1" applyFill="1" applyBorder="1" applyAlignment="1">
      <alignment vertical="center" wrapText="1"/>
    </xf>
    <xf numFmtId="164" fontId="21" fillId="0" borderId="4" xfId="0" applyNumberFormat="1" applyFont="1" applyFill="1" applyBorder="1" applyAlignment="1">
      <alignment vertical="center" wrapText="1"/>
    </xf>
    <xf numFmtId="2" fontId="21" fillId="0" borderId="4" xfId="0" applyNumberFormat="1" applyFont="1" applyFill="1" applyBorder="1" applyAlignment="1">
      <alignment vertical="center" wrapText="1"/>
    </xf>
    <xf numFmtId="0" fontId="23" fillId="0" borderId="0" xfId="0" applyFont="1" applyFill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 wrapText="1"/>
    </xf>
    <xf numFmtId="164" fontId="14" fillId="5" borderId="7" xfId="0" applyNumberFormat="1" applyFont="1" applyFill="1" applyBorder="1" applyAlignment="1">
      <alignment horizontal="center" vertical="center" wrapText="1"/>
    </xf>
    <xf numFmtId="164" fontId="14" fillId="5" borderId="4" xfId="0" applyNumberFormat="1" applyFont="1" applyFill="1" applyBorder="1" applyAlignment="1">
      <alignment horizontal="center" vertical="center" wrapText="1"/>
    </xf>
    <xf numFmtId="164" fontId="8" fillId="8" borderId="3" xfId="0" applyNumberFormat="1" applyFont="1" applyFill="1" applyBorder="1" applyAlignment="1">
      <alignment horizontal="center" vertical="center" wrapText="1"/>
    </xf>
    <xf numFmtId="164" fontId="8" fillId="8" borderId="4" xfId="0" applyNumberFormat="1" applyFont="1" applyFill="1" applyBorder="1" applyAlignment="1">
      <alignment horizontal="center" vertical="center" wrapText="1"/>
    </xf>
    <xf numFmtId="164" fontId="8" fillId="8" borderId="5" xfId="0" applyNumberFormat="1" applyFont="1" applyFill="1" applyBorder="1" applyAlignment="1">
      <alignment horizontal="center" vertical="center" wrapText="1"/>
    </xf>
    <xf numFmtId="164" fontId="8" fillId="8" borderId="6" xfId="0" applyNumberFormat="1" applyFont="1" applyFill="1" applyBorder="1" applyAlignment="1">
      <alignment horizontal="center" vertical="center" wrapText="1"/>
    </xf>
    <xf numFmtId="164" fontId="21" fillId="0" borderId="3" xfId="0" applyNumberFormat="1" applyFont="1" applyFill="1" applyBorder="1" applyAlignment="1">
      <alignment horizontal="center" vertical="center" wrapText="1"/>
    </xf>
    <xf numFmtId="164" fontId="21" fillId="0" borderId="4" xfId="0" applyNumberFormat="1" applyFont="1" applyFill="1" applyBorder="1" applyAlignment="1">
      <alignment horizontal="center" vertical="center" wrapText="1"/>
    </xf>
    <xf numFmtId="164" fontId="14" fillId="4" borderId="3" xfId="0" applyNumberFormat="1" applyFont="1" applyFill="1" applyBorder="1" applyAlignment="1">
      <alignment horizontal="center" vertical="center" wrapText="1"/>
    </xf>
    <xf numFmtId="164" fontId="14" fillId="4" borderId="7" xfId="0" applyNumberFormat="1" applyFont="1" applyFill="1" applyBorder="1" applyAlignment="1">
      <alignment horizontal="center" vertical="center" wrapText="1"/>
    </xf>
    <xf numFmtId="164" fontId="14" fillId="4" borderId="4" xfId="0" applyNumberFormat="1" applyFont="1" applyFill="1" applyBorder="1" applyAlignment="1">
      <alignment horizontal="center" vertical="center" wrapText="1"/>
    </xf>
    <xf numFmtId="164" fontId="14" fillId="8" borderId="3" xfId="0" applyNumberFormat="1" applyFont="1" applyFill="1" applyBorder="1" applyAlignment="1">
      <alignment horizontal="center" vertical="center" wrapText="1"/>
    </xf>
    <xf numFmtId="164" fontId="14" fillId="8" borderId="4" xfId="0" applyNumberFormat="1" applyFont="1" applyFill="1" applyBorder="1" applyAlignment="1">
      <alignment horizontal="center" vertical="center" wrapText="1"/>
    </xf>
    <xf numFmtId="164" fontId="14" fillId="10" borderId="3" xfId="0" applyNumberFormat="1" applyFont="1" applyFill="1" applyBorder="1" applyAlignment="1">
      <alignment horizontal="center" vertical="center" wrapText="1"/>
    </xf>
    <xf numFmtId="164" fontId="14" fillId="10" borderId="4" xfId="0" applyNumberFormat="1" applyFont="1" applyFill="1" applyBorder="1" applyAlignment="1">
      <alignment horizontal="center" vertical="center" wrapText="1"/>
    </xf>
    <xf numFmtId="164" fontId="21" fillId="0" borderId="7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left" vertical="center" wrapText="1"/>
    </xf>
    <xf numFmtId="164" fontId="4" fillId="0" borderId="7" xfId="0" applyNumberFormat="1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left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276"/>
  <sheetViews>
    <sheetView view="pageBreakPreview" zoomScale="70" zoomScaleNormal="70" zoomScaleSheetLayoutView="70" workbookViewId="0">
      <pane ySplit="2" topLeftCell="A273" activePane="bottomLeft" state="frozen"/>
      <selection pane="bottomLeft"/>
    </sheetView>
  </sheetViews>
  <sheetFormatPr defaultRowHeight="12.75" x14ac:dyDescent="0.2"/>
  <cols>
    <col min="1" max="2" width="11" style="79" customWidth="1"/>
    <col min="3" max="3" width="11.85546875" style="79" customWidth="1"/>
    <col min="4" max="4" width="15.5703125" style="79" customWidth="1"/>
    <col min="5" max="5" width="10.140625" style="79" customWidth="1"/>
    <col min="6" max="6" width="22.28515625" style="79" customWidth="1"/>
    <col min="7" max="7" width="6.5703125" style="79" customWidth="1"/>
    <col min="8" max="8" width="24.85546875" style="79" customWidth="1"/>
    <col min="9" max="9" width="62.85546875" style="79" customWidth="1"/>
    <col min="10" max="10" width="60.85546875" style="79" customWidth="1"/>
    <col min="11" max="11" width="20.28515625" style="79" customWidth="1"/>
    <col min="12" max="12" width="13.5703125" style="79" customWidth="1"/>
    <col min="13" max="13" width="11.7109375" style="79" customWidth="1"/>
    <col min="14" max="14" width="12.5703125" style="79" customWidth="1"/>
    <col min="15" max="15" width="0.7109375" style="79" customWidth="1"/>
    <col min="16" max="16" width="11" style="79" customWidth="1"/>
    <col min="17" max="17" width="12.140625" style="79" customWidth="1"/>
    <col min="18" max="19" width="10.140625" style="79" customWidth="1"/>
    <col min="20" max="20" width="12.7109375" style="79" customWidth="1"/>
    <col min="21" max="21" width="13.42578125" style="79" hidden="1" customWidth="1"/>
    <col min="22" max="22" width="0" style="79" hidden="1" customWidth="1"/>
    <col min="23" max="23" width="13.7109375" style="79" hidden="1" customWidth="1"/>
    <col min="24" max="25" width="17" style="79" customWidth="1"/>
    <col min="26" max="26" width="17" style="79" hidden="1" customWidth="1"/>
    <col min="27" max="27" width="0" style="79" hidden="1" customWidth="1"/>
    <col min="28" max="28" width="12" style="79" bestFit="1" customWidth="1"/>
    <col min="29" max="29" width="0" style="79" hidden="1" customWidth="1"/>
    <col min="30" max="30" width="9.140625" style="79"/>
    <col min="31" max="31" width="12.5703125" style="80" customWidth="1"/>
    <col min="32" max="32" width="0" style="80" hidden="1" customWidth="1"/>
    <col min="33" max="33" width="10.42578125" style="80" bestFit="1" customWidth="1"/>
    <col min="34" max="35" width="0" style="80" hidden="1" customWidth="1"/>
    <col min="36" max="36" width="13.42578125" style="80" customWidth="1"/>
    <col min="37" max="37" width="0" style="80" hidden="1" customWidth="1"/>
    <col min="38" max="38" width="9.140625" style="80"/>
    <col min="39" max="39" width="15" style="80" hidden="1" customWidth="1"/>
    <col min="40" max="41" width="10.7109375" style="80" hidden="1" customWidth="1"/>
    <col min="42" max="42" width="12.7109375" style="80" hidden="1" customWidth="1"/>
    <col min="43" max="43" width="0" style="80" hidden="1" customWidth="1"/>
    <col min="44" max="44" width="9.5703125" style="80" hidden="1" customWidth="1"/>
    <col min="45" max="45" width="0" style="80" hidden="1" customWidth="1"/>
    <col min="46" max="47" width="17.140625" style="80" customWidth="1"/>
    <col min="48" max="49" width="12.42578125" style="80" customWidth="1"/>
    <col min="50" max="53" width="9.140625" style="80" hidden="1" customWidth="1"/>
    <col min="54" max="54" width="16.28515625" style="80" customWidth="1"/>
    <col min="55" max="55" width="11.42578125" style="80" hidden="1" customWidth="1"/>
    <col min="56" max="56" width="11.42578125" style="80" customWidth="1"/>
    <col min="57" max="57" width="9.5703125" style="80" customWidth="1"/>
    <col min="58" max="58" width="13.28515625" style="80" hidden="1" customWidth="1"/>
    <col min="59" max="59" width="10" style="80" customWidth="1"/>
    <col min="60" max="60" width="16.42578125" style="80" hidden="1" customWidth="1"/>
    <col min="61" max="62" width="13.42578125" style="80" hidden="1" customWidth="1"/>
    <col min="63" max="63" width="15.42578125" style="80" customWidth="1"/>
    <col min="64" max="64" width="11.28515625" style="80" hidden="1" customWidth="1"/>
    <col min="65" max="65" width="11.28515625" style="80" customWidth="1"/>
    <col min="66" max="66" width="15.28515625" style="80" customWidth="1"/>
    <col min="67" max="67" width="11.42578125" style="80" hidden="1" customWidth="1"/>
    <col min="68" max="68" width="11.42578125" style="80" customWidth="1"/>
    <col min="69" max="69" width="19.7109375" style="80" hidden="1" customWidth="1"/>
    <col min="70" max="70" width="9.140625" style="80" hidden="1" customWidth="1"/>
    <col min="71" max="71" width="14.7109375" style="87" customWidth="1"/>
    <col min="72" max="72" width="16" style="81" customWidth="1"/>
    <col min="73" max="73" width="24.7109375" style="80" customWidth="1"/>
    <col min="74" max="74" width="17.7109375" style="82" customWidth="1"/>
    <col min="75" max="16384" width="9.140625" style="79"/>
  </cols>
  <sheetData>
    <row r="1" spans="1:74" ht="30.75" customHeight="1" x14ac:dyDescent="0.35">
      <c r="A1" s="86" t="s">
        <v>955</v>
      </c>
    </row>
    <row r="2" spans="1:74" s="29" customFormat="1" ht="117.75" customHeight="1" x14ac:dyDescent="0.25">
      <c r="A2" s="22" t="s">
        <v>0</v>
      </c>
      <c r="B2" s="22" t="s">
        <v>25</v>
      </c>
      <c r="C2" s="22" t="s">
        <v>26</v>
      </c>
      <c r="D2" s="22" t="s">
        <v>44</v>
      </c>
      <c r="E2" s="22" t="s">
        <v>28</v>
      </c>
      <c r="F2" s="22" t="s">
        <v>1</v>
      </c>
      <c r="G2" s="22" t="s">
        <v>2</v>
      </c>
      <c r="H2" s="22" t="s">
        <v>20</v>
      </c>
      <c r="I2" s="22" t="s">
        <v>24</v>
      </c>
      <c r="J2" s="22" t="s">
        <v>3</v>
      </c>
      <c r="K2" s="22" t="s">
        <v>29</v>
      </c>
      <c r="L2" s="23" t="s">
        <v>936</v>
      </c>
      <c r="M2" s="23" t="s">
        <v>937</v>
      </c>
      <c r="N2" s="23" t="s">
        <v>938</v>
      </c>
      <c r="O2" s="23"/>
      <c r="P2" s="23" t="s">
        <v>939</v>
      </c>
      <c r="Q2" s="23" t="s">
        <v>940</v>
      </c>
      <c r="R2" s="23" t="s">
        <v>941</v>
      </c>
      <c r="S2" s="23" t="s">
        <v>942</v>
      </c>
      <c r="T2" s="23" t="s">
        <v>943</v>
      </c>
      <c r="U2" s="22" t="s">
        <v>4</v>
      </c>
      <c r="V2" s="22"/>
      <c r="W2" s="22" t="s">
        <v>23</v>
      </c>
      <c r="X2" s="22" t="s">
        <v>30</v>
      </c>
      <c r="Y2" s="22"/>
      <c r="Z2" s="22" t="s">
        <v>5</v>
      </c>
      <c r="AA2" s="22"/>
      <c r="AB2" s="22" t="s">
        <v>6</v>
      </c>
      <c r="AC2" s="22"/>
      <c r="AD2" s="22"/>
      <c r="AE2" s="24" t="s">
        <v>7</v>
      </c>
      <c r="AF2" s="24"/>
      <c r="AG2" s="24"/>
      <c r="AH2" s="24" t="s">
        <v>8</v>
      </c>
      <c r="AI2" s="24"/>
      <c r="AJ2" s="24" t="s">
        <v>9</v>
      </c>
      <c r="AK2" s="24"/>
      <c r="AL2" s="24"/>
      <c r="AM2" s="24" t="s">
        <v>10</v>
      </c>
      <c r="AN2" s="24"/>
      <c r="AO2" s="24"/>
      <c r="AP2" s="24" t="s">
        <v>11</v>
      </c>
      <c r="AQ2" s="24"/>
      <c r="AR2" s="24" t="s">
        <v>10</v>
      </c>
      <c r="AS2" s="24"/>
      <c r="AT2" s="24" t="s">
        <v>12</v>
      </c>
      <c r="AU2" s="24"/>
      <c r="AV2" s="24" t="s">
        <v>27</v>
      </c>
      <c r="AW2" s="24"/>
      <c r="AX2" s="24" t="s">
        <v>13</v>
      </c>
      <c r="AY2" s="24"/>
      <c r="AZ2" s="24" t="s">
        <v>14</v>
      </c>
      <c r="BA2" s="24"/>
      <c r="BB2" s="24" t="s">
        <v>15</v>
      </c>
      <c r="BC2" s="24"/>
      <c r="BD2" s="24"/>
      <c r="BE2" s="24" t="s">
        <v>16</v>
      </c>
      <c r="BF2" s="24"/>
      <c r="BG2" s="24"/>
      <c r="BH2" s="24" t="s">
        <v>17</v>
      </c>
      <c r="BI2" s="24"/>
      <c r="BJ2" s="24"/>
      <c r="BK2" s="24" t="s">
        <v>18</v>
      </c>
      <c r="BL2" s="24"/>
      <c r="BM2" s="24"/>
      <c r="BN2" s="24" t="s">
        <v>32</v>
      </c>
      <c r="BO2" s="24"/>
      <c r="BP2" s="24"/>
      <c r="BQ2" s="24" t="s">
        <v>31</v>
      </c>
      <c r="BR2" s="24"/>
      <c r="BS2" s="88" t="s">
        <v>22</v>
      </c>
      <c r="BT2" s="26" t="s">
        <v>21</v>
      </c>
      <c r="BU2" s="27" t="s">
        <v>19</v>
      </c>
      <c r="BV2" s="28"/>
    </row>
    <row r="3" spans="1:74" s="103" customFormat="1" ht="117.75" customHeight="1" x14ac:dyDescent="0.25">
      <c r="A3" s="93" t="s">
        <v>45</v>
      </c>
      <c r="B3" s="94" t="s">
        <v>187</v>
      </c>
      <c r="C3" s="95">
        <v>466.1</v>
      </c>
      <c r="D3" s="95">
        <v>466.1</v>
      </c>
      <c r="E3" s="96">
        <v>12</v>
      </c>
      <c r="F3" s="94" t="s">
        <v>330</v>
      </c>
      <c r="G3" s="94" t="s">
        <v>467</v>
      </c>
      <c r="H3" s="94" t="s">
        <v>480</v>
      </c>
      <c r="I3" s="94" t="s">
        <v>623</v>
      </c>
      <c r="J3" s="94" t="s">
        <v>37</v>
      </c>
      <c r="K3" s="94" t="s">
        <v>794</v>
      </c>
      <c r="L3" s="94" t="s">
        <v>16</v>
      </c>
      <c r="M3" s="97"/>
      <c r="N3" s="98">
        <f t="shared" ref="N3:S3" si="0">N4</f>
        <v>27.9</v>
      </c>
      <c r="O3" s="98">
        <f t="shared" si="0"/>
        <v>0</v>
      </c>
      <c r="P3" s="98">
        <f t="shared" si="0"/>
        <v>2.2319999999999998</v>
      </c>
      <c r="Q3" s="98">
        <f t="shared" si="0"/>
        <v>23.994</v>
      </c>
      <c r="R3" s="98">
        <f t="shared" si="0"/>
        <v>0</v>
      </c>
      <c r="S3" s="98">
        <f t="shared" si="0"/>
        <v>1.6739999999999999</v>
      </c>
      <c r="T3" s="97">
        <f>SUM(P3:S3)</f>
        <v>27.9</v>
      </c>
      <c r="U3" s="99"/>
      <c r="V3" s="99"/>
      <c r="W3" s="99"/>
      <c r="X3" s="99"/>
      <c r="Y3" s="99" t="s">
        <v>944</v>
      </c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>
        <v>0.03</v>
      </c>
      <c r="BF3" s="99"/>
      <c r="BG3" s="99">
        <f>T4</f>
        <v>27.9</v>
      </c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99">
        <f>BG3</f>
        <v>27.9</v>
      </c>
      <c r="BT3" s="100">
        <v>42082</v>
      </c>
      <c r="BU3" s="101"/>
      <c r="BV3" s="102">
        <f>BS3-T3</f>
        <v>0</v>
      </c>
    </row>
    <row r="4" spans="1:74" s="29" customFormat="1" ht="57.75" customHeight="1" x14ac:dyDescent="0.25">
      <c r="A4" s="40"/>
      <c r="B4" s="41"/>
      <c r="C4" s="42"/>
      <c r="D4" s="42"/>
      <c r="E4" s="22"/>
      <c r="F4" s="41"/>
      <c r="G4" s="41"/>
      <c r="H4" s="41"/>
      <c r="I4" s="41"/>
      <c r="J4" s="41"/>
      <c r="K4" s="41"/>
      <c r="L4" s="41" t="s">
        <v>16</v>
      </c>
      <c r="M4" s="43">
        <f>BE3</f>
        <v>0.03</v>
      </c>
      <c r="N4" s="44">
        <f>M4*930</f>
        <v>27.9</v>
      </c>
      <c r="O4" s="44"/>
      <c r="P4" s="45">
        <f>N4*0.08</f>
        <v>2.2319999999999998</v>
      </c>
      <c r="Q4" s="45">
        <f>N4*0.86</f>
        <v>23.994</v>
      </c>
      <c r="R4" s="45">
        <v>0</v>
      </c>
      <c r="S4" s="45">
        <f>N4*0.06</f>
        <v>1.6739999999999999</v>
      </c>
      <c r="T4" s="43">
        <v>27.9</v>
      </c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89">
        <f t="shared" ref="BS4:BS68" si="1">Y4+AD4+AG4+AL4+AO4+AU4+AW4+BD4+BG4+BJ4+BM4+BP4</f>
        <v>0</v>
      </c>
      <c r="BT4" s="47"/>
      <c r="BU4" s="48"/>
      <c r="BV4" s="38"/>
    </row>
    <row r="5" spans="1:74" s="130" customFormat="1" ht="117.75" customHeight="1" x14ac:dyDescent="0.25">
      <c r="A5" s="120" t="s">
        <v>46</v>
      </c>
      <c r="B5" s="121" t="s">
        <v>188</v>
      </c>
      <c r="C5" s="122">
        <v>466.1</v>
      </c>
      <c r="D5" s="122">
        <v>466.1</v>
      </c>
      <c r="E5" s="123">
        <v>15</v>
      </c>
      <c r="F5" s="121" t="s">
        <v>331</v>
      </c>
      <c r="G5" s="121" t="s">
        <v>467</v>
      </c>
      <c r="H5" s="121" t="s">
        <v>481</v>
      </c>
      <c r="I5" s="121" t="s">
        <v>624</v>
      </c>
      <c r="J5" s="121" t="s">
        <v>750</v>
      </c>
      <c r="K5" s="121" t="s">
        <v>795</v>
      </c>
      <c r="L5" s="121" t="s">
        <v>945</v>
      </c>
      <c r="M5" s="124"/>
      <c r="N5" s="125">
        <f t="shared" ref="N5:S5" si="2">N6+N7</f>
        <v>147.69999999999999</v>
      </c>
      <c r="O5" s="125">
        <f t="shared" si="2"/>
        <v>0</v>
      </c>
      <c r="P5" s="125">
        <f t="shared" si="2"/>
        <v>11.42</v>
      </c>
      <c r="Q5" s="125">
        <f t="shared" si="2"/>
        <v>121.13</v>
      </c>
      <c r="R5" s="125">
        <f t="shared" si="2"/>
        <v>6.7</v>
      </c>
      <c r="S5" s="125">
        <f t="shared" si="2"/>
        <v>8.4499999999999993</v>
      </c>
      <c r="T5" s="124">
        <f>SUM(P5:S5)</f>
        <v>147.69999999999996</v>
      </c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 t="s">
        <v>796</v>
      </c>
      <c r="BC5" s="126"/>
      <c r="BD5" s="126">
        <f>T6</f>
        <v>8.2000000000000011</v>
      </c>
      <c r="BE5" s="126">
        <v>0.15</v>
      </c>
      <c r="BF5" s="126"/>
      <c r="BG5" s="126">
        <f>T7</f>
        <v>139.5</v>
      </c>
      <c r="BH5" s="126"/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>
        <f t="shared" si="1"/>
        <v>147.69999999999999</v>
      </c>
      <c r="BT5" s="127">
        <v>42129</v>
      </c>
      <c r="BU5" s="128"/>
      <c r="BV5" s="129">
        <f t="shared" ref="BV5:BV67" si="3">BS5-T5</f>
        <v>0</v>
      </c>
    </row>
    <row r="6" spans="1:74" s="29" customFormat="1" ht="70.5" customHeight="1" x14ac:dyDescent="0.25">
      <c r="A6" s="40"/>
      <c r="B6" s="41"/>
      <c r="C6" s="42"/>
      <c r="D6" s="42"/>
      <c r="E6" s="22"/>
      <c r="F6" s="41"/>
      <c r="G6" s="41"/>
      <c r="H6" s="41"/>
      <c r="I6" s="41"/>
      <c r="J6" s="41"/>
      <c r="K6" s="41"/>
      <c r="L6" s="41" t="s">
        <v>15</v>
      </c>
      <c r="M6" s="43" t="str">
        <f>BB5</f>
        <v>Монтаж автоматического выключателя в РУ-0,4 кВ ТП-10/0,4 кВ - 1 шт.</v>
      </c>
      <c r="N6" s="45">
        <v>8.1999999999999993</v>
      </c>
      <c r="O6" s="43"/>
      <c r="P6" s="45">
        <v>0.26</v>
      </c>
      <c r="Q6" s="45">
        <v>1.1599999999999999</v>
      </c>
      <c r="R6" s="45">
        <v>6.7</v>
      </c>
      <c r="S6" s="45">
        <v>0.08</v>
      </c>
      <c r="T6" s="43">
        <f>SUM(P6:S6)</f>
        <v>8.2000000000000011</v>
      </c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89">
        <f t="shared" si="1"/>
        <v>0</v>
      </c>
      <c r="BT6" s="47"/>
      <c r="BU6" s="48"/>
      <c r="BV6" s="38"/>
    </row>
    <row r="7" spans="1:74" s="29" customFormat="1" ht="59.25" customHeight="1" x14ac:dyDescent="0.25">
      <c r="A7" s="40"/>
      <c r="B7" s="41"/>
      <c r="C7" s="42"/>
      <c r="D7" s="42"/>
      <c r="E7" s="22"/>
      <c r="F7" s="41"/>
      <c r="G7" s="41"/>
      <c r="H7" s="41"/>
      <c r="I7" s="41"/>
      <c r="J7" s="41"/>
      <c r="K7" s="41"/>
      <c r="L7" s="41" t="s">
        <v>16</v>
      </c>
      <c r="M7" s="43">
        <f>BE5</f>
        <v>0.15</v>
      </c>
      <c r="N7" s="45">
        <f>M7*930</f>
        <v>139.5</v>
      </c>
      <c r="O7" s="43"/>
      <c r="P7" s="45">
        <f>N7*0.08</f>
        <v>11.16</v>
      </c>
      <c r="Q7" s="45">
        <f>N7*0.86</f>
        <v>119.97</v>
      </c>
      <c r="R7" s="45">
        <v>0</v>
      </c>
      <c r="S7" s="45">
        <f>N7*0.06</f>
        <v>8.3699999999999992</v>
      </c>
      <c r="T7" s="43">
        <f>SUM(P7:S7)</f>
        <v>139.5</v>
      </c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89">
        <f t="shared" si="1"/>
        <v>0</v>
      </c>
      <c r="BT7" s="47"/>
      <c r="BU7" s="48"/>
      <c r="BV7" s="38"/>
    </row>
    <row r="8" spans="1:74" s="130" customFormat="1" ht="117.75" customHeight="1" x14ac:dyDescent="0.25">
      <c r="A8" s="120" t="s">
        <v>47</v>
      </c>
      <c r="B8" s="121" t="s">
        <v>189</v>
      </c>
      <c r="C8" s="122">
        <v>466.1</v>
      </c>
      <c r="D8" s="122">
        <v>466.1</v>
      </c>
      <c r="E8" s="123">
        <v>14</v>
      </c>
      <c r="F8" s="121" t="s">
        <v>332</v>
      </c>
      <c r="G8" s="121" t="s">
        <v>33</v>
      </c>
      <c r="H8" s="121" t="s">
        <v>482</v>
      </c>
      <c r="I8" s="121" t="s">
        <v>36</v>
      </c>
      <c r="J8" s="121" t="s">
        <v>751</v>
      </c>
      <c r="K8" s="121"/>
      <c r="L8" s="121" t="s">
        <v>946</v>
      </c>
      <c r="M8" s="124"/>
      <c r="N8" s="125">
        <f>N9+N10</f>
        <v>485.13599999999997</v>
      </c>
      <c r="O8" s="125">
        <f t="shared" ref="O8:T8" si="4">O9+O10</f>
        <v>0</v>
      </c>
      <c r="P8" s="125">
        <f t="shared" si="4"/>
        <v>38.810879999999997</v>
      </c>
      <c r="Q8" s="125">
        <f t="shared" si="4"/>
        <v>420.25439999999998</v>
      </c>
      <c r="R8" s="125">
        <f t="shared" si="4"/>
        <v>0</v>
      </c>
      <c r="S8" s="125">
        <f t="shared" si="4"/>
        <v>26.070720000000001</v>
      </c>
      <c r="T8" s="125">
        <f t="shared" si="4"/>
        <v>485.13599999999997</v>
      </c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26"/>
      <c r="AP8" s="126"/>
      <c r="AQ8" s="126"/>
      <c r="AR8" s="126"/>
      <c r="AS8" s="126"/>
      <c r="AT8" s="126"/>
      <c r="AU8" s="126"/>
      <c r="AV8" s="126"/>
      <c r="AW8" s="126"/>
      <c r="AX8" s="126"/>
      <c r="AY8" s="126"/>
      <c r="AZ8" s="126"/>
      <c r="BA8" s="126"/>
      <c r="BB8" s="126"/>
      <c r="BC8" s="126"/>
      <c r="BD8" s="126"/>
      <c r="BE8" s="126"/>
      <c r="BF8" s="126"/>
      <c r="BG8" s="126"/>
      <c r="BH8" s="126"/>
      <c r="BI8" s="126"/>
      <c r="BJ8" s="126"/>
      <c r="BK8" s="126">
        <v>0.44</v>
      </c>
      <c r="BL8" s="126"/>
      <c r="BM8" s="126">
        <f>T9</f>
        <v>409.2</v>
      </c>
      <c r="BN8" s="126">
        <v>0.28000000000000003</v>
      </c>
      <c r="BO8" s="126"/>
      <c r="BP8" s="126">
        <f>T10</f>
        <v>75.936000000000007</v>
      </c>
      <c r="BQ8" s="126"/>
      <c r="BR8" s="126"/>
      <c r="BS8" s="126">
        <f t="shared" si="1"/>
        <v>485.13599999999997</v>
      </c>
      <c r="BT8" s="127">
        <v>42138</v>
      </c>
      <c r="BU8" s="128"/>
      <c r="BV8" s="129">
        <f t="shared" si="3"/>
        <v>0</v>
      </c>
    </row>
    <row r="9" spans="1:74" s="29" customFormat="1" ht="55.5" customHeight="1" x14ac:dyDescent="0.25">
      <c r="A9" s="40"/>
      <c r="B9" s="41"/>
      <c r="C9" s="42"/>
      <c r="D9" s="42"/>
      <c r="E9" s="22"/>
      <c r="F9" s="41"/>
      <c r="G9" s="41"/>
      <c r="H9" s="41"/>
      <c r="I9" s="41"/>
      <c r="J9" s="41"/>
      <c r="K9" s="41"/>
      <c r="L9" s="41" t="s">
        <v>947</v>
      </c>
      <c r="M9" s="43">
        <f>BK8</f>
        <v>0.44</v>
      </c>
      <c r="N9" s="45">
        <f>M9*930</f>
        <v>409.2</v>
      </c>
      <c r="O9" s="43"/>
      <c r="P9" s="45">
        <f>N9*0.08</f>
        <v>32.735999999999997</v>
      </c>
      <c r="Q9" s="45">
        <f>N9*0.86</f>
        <v>351.91199999999998</v>
      </c>
      <c r="R9" s="45">
        <v>0</v>
      </c>
      <c r="S9" s="45">
        <f>N9*0.06</f>
        <v>24.552</v>
      </c>
      <c r="T9" s="43">
        <f>SUM(P9:S9)</f>
        <v>409.2</v>
      </c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89">
        <f t="shared" si="1"/>
        <v>0</v>
      </c>
      <c r="BT9" s="47"/>
      <c r="BU9" s="48"/>
      <c r="BV9" s="38"/>
    </row>
    <row r="10" spans="1:74" s="29" customFormat="1" ht="60.75" customHeight="1" x14ac:dyDescent="0.25">
      <c r="A10" s="40"/>
      <c r="B10" s="41"/>
      <c r="C10" s="42"/>
      <c r="D10" s="42"/>
      <c r="E10" s="22"/>
      <c r="F10" s="41"/>
      <c r="G10" s="41"/>
      <c r="H10" s="41"/>
      <c r="I10" s="41"/>
      <c r="J10" s="41"/>
      <c r="K10" s="41"/>
      <c r="L10" s="41" t="s">
        <v>32</v>
      </c>
      <c r="M10" s="43">
        <f>BN8</f>
        <v>0.28000000000000003</v>
      </c>
      <c r="N10" s="45">
        <f>M10*135.6*2</f>
        <v>75.936000000000007</v>
      </c>
      <c r="O10" s="43"/>
      <c r="P10" s="45">
        <f>N10*0.08</f>
        <v>6.0748800000000003</v>
      </c>
      <c r="Q10" s="45">
        <f>N10*0.9</f>
        <v>68.342400000000012</v>
      </c>
      <c r="R10" s="45">
        <v>0</v>
      </c>
      <c r="S10" s="45">
        <f>N10*0.02</f>
        <v>1.5187200000000001</v>
      </c>
      <c r="T10" s="43">
        <f>SUM(P10:S10)</f>
        <v>75.936000000000007</v>
      </c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89">
        <f t="shared" si="1"/>
        <v>0</v>
      </c>
      <c r="BT10" s="47"/>
      <c r="BU10" s="48"/>
      <c r="BV10" s="38"/>
    </row>
    <row r="11" spans="1:74" s="103" customFormat="1" ht="97.5" customHeight="1" x14ac:dyDescent="0.25">
      <c r="A11" s="93" t="s">
        <v>48</v>
      </c>
      <c r="B11" s="94" t="s">
        <v>190</v>
      </c>
      <c r="C11" s="95">
        <v>466.1</v>
      </c>
      <c r="D11" s="95">
        <v>466.1</v>
      </c>
      <c r="E11" s="96">
        <v>7</v>
      </c>
      <c r="F11" s="94" t="s">
        <v>333</v>
      </c>
      <c r="G11" s="94" t="s">
        <v>40</v>
      </c>
      <c r="H11" s="94" t="s">
        <v>483</v>
      </c>
      <c r="I11" s="94" t="s">
        <v>625</v>
      </c>
      <c r="J11" s="94" t="s">
        <v>37</v>
      </c>
      <c r="K11" s="94" t="s">
        <v>797</v>
      </c>
      <c r="L11" s="94" t="s">
        <v>16</v>
      </c>
      <c r="M11" s="97"/>
      <c r="N11" s="104">
        <f>N12</f>
        <v>55.8</v>
      </c>
      <c r="O11" s="104">
        <f t="shared" ref="O11:T11" si="5">O12</f>
        <v>0</v>
      </c>
      <c r="P11" s="104">
        <f t="shared" si="5"/>
        <v>4.4639999999999995</v>
      </c>
      <c r="Q11" s="104">
        <f t="shared" si="5"/>
        <v>47.988</v>
      </c>
      <c r="R11" s="104">
        <f t="shared" si="5"/>
        <v>0</v>
      </c>
      <c r="S11" s="104">
        <f t="shared" si="5"/>
        <v>3.3479999999999999</v>
      </c>
      <c r="T11" s="104">
        <f t="shared" si="5"/>
        <v>55.8</v>
      </c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>
        <v>0.06</v>
      </c>
      <c r="BF11" s="99"/>
      <c r="BG11" s="99">
        <f>T12</f>
        <v>55.8</v>
      </c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>
        <f t="shared" si="1"/>
        <v>55.8</v>
      </c>
      <c r="BT11" s="100">
        <v>42080</v>
      </c>
      <c r="BU11" s="101"/>
      <c r="BV11" s="102">
        <f t="shared" si="3"/>
        <v>0</v>
      </c>
    </row>
    <row r="12" spans="1:74" s="29" customFormat="1" ht="49.5" customHeight="1" x14ac:dyDescent="0.25">
      <c r="A12" s="40"/>
      <c r="B12" s="41"/>
      <c r="C12" s="42"/>
      <c r="D12" s="42"/>
      <c r="E12" s="22"/>
      <c r="F12" s="41"/>
      <c r="G12" s="41"/>
      <c r="H12" s="41"/>
      <c r="I12" s="41"/>
      <c r="J12" s="41"/>
      <c r="K12" s="41"/>
      <c r="L12" s="41" t="s">
        <v>16</v>
      </c>
      <c r="M12" s="43">
        <f>BE11</f>
        <v>0.06</v>
      </c>
      <c r="N12" s="45">
        <f>M12*930</f>
        <v>55.8</v>
      </c>
      <c r="O12" s="43"/>
      <c r="P12" s="45">
        <f>N12*0.08</f>
        <v>4.4639999999999995</v>
      </c>
      <c r="Q12" s="45">
        <f>N12*0.86</f>
        <v>47.988</v>
      </c>
      <c r="R12" s="45">
        <v>0</v>
      </c>
      <c r="S12" s="45">
        <f>N12*0.06</f>
        <v>3.3479999999999999</v>
      </c>
      <c r="T12" s="43">
        <f>SUM(P12:S12)</f>
        <v>55.8</v>
      </c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89">
        <f t="shared" si="1"/>
        <v>0</v>
      </c>
      <c r="BT12" s="47"/>
      <c r="BU12" s="48"/>
      <c r="BV12" s="38"/>
    </row>
    <row r="13" spans="1:74" s="130" customFormat="1" ht="105.75" customHeight="1" x14ac:dyDescent="0.25">
      <c r="A13" s="120" t="s">
        <v>49</v>
      </c>
      <c r="B13" s="121" t="s">
        <v>191</v>
      </c>
      <c r="C13" s="122">
        <v>466.1</v>
      </c>
      <c r="D13" s="122">
        <v>466.1</v>
      </c>
      <c r="E13" s="123">
        <v>10</v>
      </c>
      <c r="F13" s="121" t="s">
        <v>334</v>
      </c>
      <c r="G13" s="121" t="s">
        <v>33</v>
      </c>
      <c r="H13" s="121" t="s">
        <v>484</v>
      </c>
      <c r="I13" s="121" t="s">
        <v>626</v>
      </c>
      <c r="J13" s="121" t="s">
        <v>37</v>
      </c>
      <c r="K13" s="121" t="s">
        <v>798</v>
      </c>
      <c r="L13" s="121" t="s">
        <v>16</v>
      </c>
      <c r="M13" s="124"/>
      <c r="N13" s="125">
        <f>N14</f>
        <v>111.6</v>
      </c>
      <c r="O13" s="125">
        <f t="shared" ref="O13:T13" si="6">O14</f>
        <v>0</v>
      </c>
      <c r="P13" s="125">
        <f t="shared" si="6"/>
        <v>8.927999999999999</v>
      </c>
      <c r="Q13" s="125">
        <f t="shared" si="6"/>
        <v>95.975999999999999</v>
      </c>
      <c r="R13" s="125">
        <f t="shared" si="6"/>
        <v>0</v>
      </c>
      <c r="S13" s="125">
        <f t="shared" si="6"/>
        <v>6.6959999999999997</v>
      </c>
      <c r="T13" s="125">
        <f t="shared" si="6"/>
        <v>111.6</v>
      </c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26"/>
      <c r="AY13" s="126"/>
      <c r="AZ13" s="126"/>
      <c r="BA13" s="126"/>
      <c r="BB13" s="126"/>
      <c r="BC13" s="126"/>
      <c r="BD13" s="126"/>
      <c r="BE13" s="126">
        <v>0.12</v>
      </c>
      <c r="BF13" s="126"/>
      <c r="BG13" s="126">
        <f>T14</f>
        <v>111.6</v>
      </c>
      <c r="BH13" s="126"/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>
        <f t="shared" si="1"/>
        <v>111.6</v>
      </c>
      <c r="BT13" s="127">
        <v>42088</v>
      </c>
      <c r="BU13" s="128"/>
      <c r="BV13" s="129">
        <f t="shared" si="3"/>
        <v>0</v>
      </c>
    </row>
    <row r="14" spans="1:74" s="29" customFormat="1" ht="48" customHeight="1" x14ac:dyDescent="0.25">
      <c r="A14" s="40"/>
      <c r="B14" s="41"/>
      <c r="C14" s="42"/>
      <c r="D14" s="42"/>
      <c r="E14" s="22"/>
      <c r="F14" s="41"/>
      <c r="G14" s="41"/>
      <c r="H14" s="41"/>
      <c r="I14" s="41"/>
      <c r="J14" s="41"/>
      <c r="K14" s="41"/>
      <c r="L14" s="41" t="s">
        <v>16</v>
      </c>
      <c r="M14" s="43">
        <f>BE13</f>
        <v>0.12</v>
      </c>
      <c r="N14" s="45">
        <f>M14*930</f>
        <v>111.6</v>
      </c>
      <c r="O14" s="43"/>
      <c r="P14" s="45">
        <f>N14*0.08</f>
        <v>8.927999999999999</v>
      </c>
      <c r="Q14" s="45">
        <f>N14*0.86</f>
        <v>95.975999999999999</v>
      </c>
      <c r="R14" s="45">
        <v>0</v>
      </c>
      <c r="S14" s="45">
        <f>N14*0.06</f>
        <v>6.6959999999999997</v>
      </c>
      <c r="T14" s="43">
        <f>SUM(P14:S14)</f>
        <v>111.6</v>
      </c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89">
        <f t="shared" si="1"/>
        <v>0</v>
      </c>
      <c r="BT14" s="47"/>
      <c r="BU14" s="48"/>
      <c r="BV14" s="38"/>
    </row>
    <row r="15" spans="1:74" s="103" customFormat="1" ht="88.5" customHeight="1" x14ac:dyDescent="0.25">
      <c r="A15" s="93" t="s">
        <v>50</v>
      </c>
      <c r="B15" s="94" t="s">
        <v>192</v>
      </c>
      <c r="C15" s="95">
        <v>466.1</v>
      </c>
      <c r="D15" s="95"/>
      <c r="E15" s="96">
        <v>10</v>
      </c>
      <c r="F15" s="94" t="s">
        <v>335</v>
      </c>
      <c r="G15" s="94" t="s">
        <v>33</v>
      </c>
      <c r="H15" s="94" t="s">
        <v>485</v>
      </c>
      <c r="I15" s="94" t="s">
        <v>36</v>
      </c>
      <c r="J15" s="94" t="s">
        <v>752</v>
      </c>
      <c r="K15" s="94" t="s">
        <v>799</v>
      </c>
      <c r="L15" s="94" t="s">
        <v>18</v>
      </c>
      <c r="M15" s="97"/>
      <c r="N15" s="97">
        <f>N16</f>
        <v>27.12</v>
      </c>
      <c r="O15" s="97">
        <f t="shared" ref="O15:T15" si="7">O16</f>
        <v>0</v>
      </c>
      <c r="P15" s="97">
        <f t="shared" si="7"/>
        <v>2.1696</v>
      </c>
      <c r="Q15" s="97">
        <f t="shared" si="7"/>
        <v>24.408000000000001</v>
      </c>
      <c r="R15" s="97">
        <f t="shared" si="7"/>
        <v>0</v>
      </c>
      <c r="S15" s="97">
        <f t="shared" si="7"/>
        <v>0.54239999999999999</v>
      </c>
      <c r="T15" s="97">
        <f t="shared" si="7"/>
        <v>27.12</v>
      </c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>
        <v>0.2</v>
      </c>
      <c r="BL15" s="99"/>
      <c r="BM15" s="99">
        <f>T16</f>
        <v>27.12</v>
      </c>
      <c r="BN15" s="99"/>
      <c r="BO15" s="99"/>
      <c r="BP15" s="99"/>
      <c r="BQ15" s="99"/>
      <c r="BR15" s="99"/>
      <c r="BS15" s="99">
        <f t="shared" si="1"/>
        <v>27.12</v>
      </c>
      <c r="BT15" s="100">
        <v>42152</v>
      </c>
      <c r="BU15" s="101"/>
      <c r="BV15" s="102">
        <f t="shared" si="3"/>
        <v>0</v>
      </c>
    </row>
    <row r="16" spans="1:74" s="29" customFormat="1" ht="56.25" customHeight="1" x14ac:dyDescent="0.25">
      <c r="A16" s="40"/>
      <c r="B16" s="41"/>
      <c r="C16" s="42"/>
      <c r="D16" s="42"/>
      <c r="E16" s="22"/>
      <c r="F16" s="41"/>
      <c r="G16" s="41"/>
      <c r="H16" s="41"/>
      <c r="I16" s="41"/>
      <c r="J16" s="41"/>
      <c r="K16" s="41"/>
      <c r="L16" s="41" t="s">
        <v>18</v>
      </c>
      <c r="M16" s="43">
        <f>BK15</f>
        <v>0.2</v>
      </c>
      <c r="N16" s="43">
        <f>M16*135.6</f>
        <v>27.12</v>
      </c>
      <c r="O16" s="46"/>
      <c r="P16" s="45">
        <f>N16*0.08</f>
        <v>2.1696</v>
      </c>
      <c r="Q16" s="45">
        <f>N16*0.9</f>
        <v>24.408000000000001</v>
      </c>
      <c r="R16" s="45">
        <v>0</v>
      </c>
      <c r="S16" s="45">
        <f>N16*0.02</f>
        <v>0.54239999999999999</v>
      </c>
      <c r="T16" s="43">
        <f>SUM(P16:S16)</f>
        <v>27.12</v>
      </c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89">
        <f t="shared" si="1"/>
        <v>0</v>
      </c>
      <c r="BT16" s="47"/>
      <c r="BU16" s="48"/>
      <c r="BV16" s="38"/>
    </row>
    <row r="17" spans="1:74" s="117" customFormat="1" ht="88.5" customHeight="1" x14ac:dyDescent="0.25">
      <c r="A17" s="108" t="s">
        <v>51</v>
      </c>
      <c r="B17" s="109" t="s">
        <v>193</v>
      </c>
      <c r="C17" s="110">
        <v>466.1</v>
      </c>
      <c r="D17" s="110"/>
      <c r="E17" s="25">
        <v>12</v>
      </c>
      <c r="F17" s="109" t="s">
        <v>336</v>
      </c>
      <c r="G17" s="109" t="s">
        <v>468</v>
      </c>
      <c r="H17" s="109" t="s">
        <v>486</v>
      </c>
      <c r="I17" s="109" t="s">
        <v>627</v>
      </c>
      <c r="J17" s="109" t="s">
        <v>37</v>
      </c>
      <c r="K17" s="109" t="s">
        <v>800</v>
      </c>
      <c r="L17" s="109" t="s">
        <v>16</v>
      </c>
      <c r="M17" s="111"/>
      <c r="N17" s="112">
        <f>N18</f>
        <v>186</v>
      </c>
      <c r="O17" s="112">
        <f t="shared" ref="O17:T17" si="8">O18</f>
        <v>0</v>
      </c>
      <c r="P17" s="112">
        <f t="shared" si="8"/>
        <v>14.88</v>
      </c>
      <c r="Q17" s="112">
        <f t="shared" si="8"/>
        <v>159.96</v>
      </c>
      <c r="R17" s="112">
        <f t="shared" si="8"/>
        <v>0</v>
      </c>
      <c r="S17" s="112">
        <f t="shared" si="8"/>
        <v>11.16</v>
      </c>
      <c r="T17" s="112">
        <f t="shared" si="8"/>
        <v>186</v>
      </c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>
        <v>0.2</v>
      </c>
      <c r="BF17" s="35"/>
      <c r="BG17" s="35">
        <f>T18</f>
        <v>186</v>
      </c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>
        <f t="shared" si="1"/>
        <v>186</v>
      </c>
      <c r="BT17" s="114">
        <v>42073</v>
      </c>
      <c r="BU17" s="115"/>
      <c r="BV17" s="116">
        <f t="shared" si="3"/>
        <v>0</v>
      </c>
    </row>
    <row r="18" spans="1:74" s="29" customFormat="1" ht="42" customHeight="1" x14ac:dyDescent="0.25">
      <c r="A18" s="40"/>
      <c r="B18" s="41"/>
      <c r="C18" s="42"/>
      <c r="D18" s="42"/>
      <c r="E18" s="22"/>
      <c r="F18" s="41"/>
      <c r="G18" s="41"/>
      <c r="H18" s="41"/>
      <c r="I18" s="41"/>
      <c r="J18" s="41"/>
      <c r="K18" s="41"/>
      <c r="L18" s="41" t="s">
        <v>16</v>
      </c>
      <c r="M18" s="43">
        <f>BE17</f>
        <v>0.2</v>
      </c>
      <c r="N18" s="45">
        <f>M18*930</f>
        <v>186</v>
      </c>
      <c r="O18" s="43"/>
      <c r="P18" s="45">
        <f>N18*0.08</f>
        <v>14.88</v>
      </c>
      <c r="Q18" s="45">
        <f>N18*0.86</f>
        <v>159.96</v>
      </c>
      <c r="R18" s="45">
        <v>0</v>
      </c>
      <c r="S18" s="45">
        <f>N18*0.06</f>
        <v>11.16</v>
      </c>
      <c r="T18" s="43">
        <f>SUM(P18:S18)</f>
        <v>186</v>
      </c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89">
        <f t="shared" si="1"/>
        <v>0</v>
      </c>
      <c r="BT18" s="47"/>
      <c r="BU18" s="48"/>
      <c r="BV18" s="38"/>
    </row>
    <row r="19" spans="1:74" s="103" customFormat="1" ht="90.75" customHeight="1" x14ac:dyDescent="0.25">
      <c r="A19" s="93" t="s">
        <v>52</v>
      </c>
      <c r="B19" s="94" t="s">
        <v>194</v>
      </c>
      <c r="C19" s="95">
        <v>466.1</v>
      </c>
      <c r="D19" s="95">
        <v>466.1</v>
      </c>
      <c r="E19" s="96">
        <v>15</v>
      </c>
      <c r="F19" s="94" t="s">
        <v>337</v>
      </c>
      <c r="G19" s="94" t="s">
        <v>38</v>
      </c>
      <c r="H19" s="94" t="s">
        <v>487</v>
      </c>
      <c r="I19" s="94" t="s">
        <v>628</v>
      </c>
      <c r="J19" s="94" t="s">
        <v>37</v>
      </c>
      <c r="K19" s="94" t="s">
        <v>801</v>
      </c>
      <c r="L19" s="94" t="s">
        <v>16</v>
      </c>
      <c r="M19" s="97"/>
      <c r="N19" s="104">
        <f>N20</f>
        <v>46.5</v>
      </c>
      <c r="O19" s="104">
        <f t="shared" ref="O19:T19" si="9">O20</f>
        <v>0</v>
      </c>
      <c r="P19" s="104">
        <f t="shared" si="9"/>
        <v>3.72</v>
      </c>
      <c r="Q19" s="104">
        <f t="shared" si="9"/>
        <v>39.99</v>
      </c>
      <c r="R19" s="104">
        <f t="shared" si="9"/>
        <v>0</v>
      </c>
      <c r="S19" s="104">
        <f t="shared" si="9"/>
        <v>2.79</v>
      </c>
      <c r="T19" s="104">
        <f t="shared" si="9"/>
        <v>46.5</v>
      </c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>
        <v>0.05</v>
      </c>
      <c r="BF19" s="99"/>
      <c r="BG19" s="99">
        <f>T20</f>
        <v>46.5</v>
      </c>
      <c r="BH19" s="99"/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>
        <f t="shared" si="1"/>
        <v>46.5</v>
      </c>
      <c r="BT19" s="100">
        <v>42069</v>
      </c>
      <c r="BU19" s="101"/>
      <c r="BV19" s="102">
        <f t="shared" si="3"/>
        <v>0</v>
      </c>
    </row>
    <row r="20" spans="1:74" s="29" customFormat="1" ht="49.5" customHeight="1" x14ac:dyDescent="0.25">
      <c r="A20" s="40"/>
      <c r="B20" s="41"/>
      <c r="C20" s="42"/>
      <c r="D20" s="42"/>
      <c r="E20" s="22"/>
      <c r="F20" s="41"/>
      <c r="G20" s="41"/>
      <c r="H20" s="41"/>
      <c r="I20" s="41"/>
      <c r="J20" s="41"/>
      <c r="K20" s="41"/>
      <c r="L20" s="41" t="s">
        <v>16</v>
      </c>
      <c r="M20" s="43">
        <f>BE19</f>
        <v>0.05</v>
      </c>
      <c r="N20" s="45">
        <f>M20*930</f>
        <v>46.5</v>
      </c>
      <c r="O20" s="43"/>
      <c r="P20" s="45">
        <f>N20*0.08</f>
        <v>3.72</v>
      </c>
      <c r="Q20" s="45">
        <f>N20*0.86</f>
        <v>39.99</v>
      </c>
      <c r="R20" s="45">
        <v>0</v>
      </c>
      <c r="S20" s="45">
        <f>N20*0.06</f>
        <v>2.79</v>
      </c>
      <c r="T20" s="43">
        <f>SUM(P20:S20)</f>
        <v>46.5</v>
      </c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89">
        <f t="shared" si="1"/>
        <v>0</v>
      </c>
      <c r="BT20" s="47"/>
      <c r="BU20" s="48"/>
      <c r="BV20" s="38"/>
    </row>
    <row r="21" spans="1:74" s="117" customFormat="1" ht="76.5" customHeight="1" x14ac:dyDescent="0.25">
      <c r="A21" s="108" t="s">
        <v>53</v>
      </c>
      <c r="B21" s="109" t="s">
        <v>195</v>
      </c>
      <c r="C21" s="110">
        <v>466.1</v>
      </c>
      <c r="D21" s="110">
        <v>466.1</v>
      </c>
      <c r="E21" s="25">
        <v>15</v>
      </c>
      <c r="F21" s="109" t="s">
        <v>338</v>
      </c>
      <c r="G21" s="109" t="s">
        <v>469</v>
      </c>
      <c r="H21" s="109" t="s">
        <v>488</v>
      </c>
      <c r="I21" s="109" t="s">
        <v>629</v>
      </c>
      <c r="J21" s="109" t="s">
        <v>753</v>
      </c>
      <c r="K21" s="109" t="s">
        <v>802</v>
      </c>
      <c r="L21" s="109" t="s">
        <v>948</v>
      </c>
      <c r="M21" s="111"/>
      <c r="N21" s="111">
        <f>N22+N23+N24+N25+N26</f>
        <v>283.83</v>
      </c>
      <c r="O21" s="111">
        <f t="shared" ref="O21:T21" si="10">O22+O23+O24+O25+O26</f>
        <v>0</v>
      </c>
      <c r="P21" s="111">
        <f t="shared" si="10"/>
        <v>13.841999999999999</v>
      </c>
      <c r="Q21" s="111">
        <f t="shared" si="10"/>
        <v>82.545000000000002</v>
      </c>
      <c r="R21" s="111">
        <f t="shared" si="10"/>
        <v>183.64999999999998</v>
      </c>
      <c r="S21" s="111">
        <f t="shared" si="10"/>
        <v>3.7930000000000001</v>
      </c>
      <c r="T21" s="111">
        <f t="shared" si="10"/>
        <v>283.83</v>
      </c>
      <c r="U21" s="35"/>
      <c r="V21" s="35"/>
      <c r="W21" s="35"/>
      <c r="X21" s="35"/>
      <c r="Y21" s="35"/>
      <c r="Z21" s="35"/>
      <c r="AA21" s="35"/>
      <c r="AB21" s="35">
        <v>0.02</v>
      </c>
      <c r="AC21" s="35"/>
      <c r="AD21" s="35">
        <f>T22</f>
        <v>19.200000000000003</v>
      </c>
      <c r="AE21" s="35"/>
      <c r="AF21" s="35"/>
      <c r="AG21" s="35"/>
      <c r="AH21" s="35"/>
      <c r="AI21" s="35"/>
      <c r="AJ21" s="35">
        <v>1</v>
      </c>
      <c r="AK21" s="35"/>
      <c r="AL21" s="35">
        <f>T23</f>
        <v>53.34</v>
      </c>
      <c r="AM21" s="35"/>
      <c r="AN21" s="35"/>
      <c r="AO21" s="35"/>
      <c r="AP21" s="35"/>
      <c r="AQ21" s="35"/>
      <c r="AR21" s="35"/>
      <c r="AS21" s="35"/>
      <c r="AT21" s="35" t="s">
        <v>803</v>
      </c>
      <c r="AU21" s="35">
        <f>T24</f>
        <v>184.83999999999997</v>
      </c>
      <c r="AV21" s="35">
        <v>1</v>
      </c>
      <c r="AW21" s="35">
        <f>T25</f>
        <v>12.499999999999998</v>
      </c>
      <c r="AX21" s="35"/>
      <c r="AY21" s="35"/>
      <c r="AZ21" s="35"/>
      <c r="BA21" s="35"/>
      <c r="BB21" s="35"/>
      <c r="BC21" s="35"/>
      <c r="BD21" s="35"/>
      <c r="BE21" s="35">
        <v>1.4999999999999999E-2</v>
      </c>
      <c r="BF21" s="35"/>
      <c r="BG21" s="35">
        <f>T26</f>
        <v>13.95</v>
      </c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>
        <f t="shared" si="1"/>
        <v>283.83</v>
      </c>
      <c r="BT21" s="114">
        <v>42141</v>
      </c>
      <c r="BU21" s="115"/>
      <c r="BV21" s="116">
        <f t="shared" si="3"/>
        <v>0</v>
      </c>
    </row>
    <row r="22" spans="1:74" s="29" customFormat="1" ht="37.5" customHeight="1" x14ac:dyDescent="0.25">
      <c r="A22" s="40"/>
      <c r="B22" s="41"/>
      <c r="C22" s="42"/>
      <c r="D22" s="42"/>
      <c r="E22" s="22"/>
      <c r="F22" s="41"/>
      <c r="G22" s="41"/>
      <c r="H22" s="41"/>
      <c r="I22" s="41"/>
      <c r="J22" s="41"/>
      <c r="K22" s="41"/>
      <c r="L22" s="41" t="s">
        <v>6</v>
      </c>
      <c r="M22" s="43">
        <f>AB21</f>
        <v>0.02</v>
      </c>
      <c r="N22" s="43">
        <f>M22*960</f>
        <v>19.2</v>
      </c>
      <c r="O22" s="46"/>
      <c r="P22" s="43">
        <f>N22*0.08</f>
        <v>1.536</v>
      </c>
      <c r="Q22" s="43">
        <f>N22*0.89</f>
        <v>17.088000000000001</v>
      </c>
      <c r="R22" s="43">
        <v>0</v>
      </c>
      <c r="S22" s="43">
        <f>N22*0.03</f>
        <v>0.57599999999999996</v>
      </c>
      <c r="T22" s="43">
        <f>SUM(P22:S22)</f>
        <v>19.200000000000003</v>
      </c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89">
        <f t="shared" si="1"/>
        <v>0</v>
      </c>
      <c r="BT22" s="47"/>
      <c r="BU22" s="48"/>
      <c r="BV22" s="38"/>
    </row>
    <row r="23" spans="1:74" s="29" customFormat="1" ht="37.5" customHeight="1" x14ac:dyDescent="0.25">
      <c r="A23" s="40"/>
      <c r="B23" s="41"/>
      <c r="C23" s="42"/>
      <c r="D23" s="42"/>
      <c r="E23" s="22"/>
      <c r="F23" s="41"/>
      <c r="G23" s="41"/>
      <c r="H23" s="41"/>
      <c r="I23" s="41"/>
      <c r="J23" s="41"/>
      <c r="K23" s="41"/>
      <c r="L23" s="41" t="s">
        <v>9</v>
      </c>
      <c r="M23" s="43">
        <f>AJ21</f>
        <v>1</v>
      </c>
      <c r="N23" s="43">
        <v>53.34</v>
      </c>
      <c r="O23" s="46"/>
      <c r="P23" s="43">
        <v>3.91</v>
      </c>
      <c r="Q23" s="43">
        <v>10.51</v>
      </c>
      <c r="R23" s="43">
        <v>38.39</v>
      </c>
      <c r="S23" s="43">
        <v>0.53</v>
      </c>
      <c r="T23" s="43">
        <f>SUM(P23:S23)</f>
        <v>53.34</v>
      </c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89">
        <f t="shared" si="1"/>
        <v>0</v>
      </c>
      <c r="BT23" s="47"/>
      <c r="BU23" s="48"/>
      <c r="BV23" s="38"/>
    </row>
    <row r="24" spans="1:74" s="29" customFormat="1" ht="37.5" customHeight="1" x14ac:dyDescent="0.25">
      <c r="A24" s="40"/>
      <c r="B24" s="41"/>
      <c r="C24" s="42"/>
      <c r="D24" s="42"/>
      <c r="E24" s="22"/>
      <c r="F24" s="41"/>
      <c r="G24" s="41"/>
      <c r="H24" s="41"/>
      <c r="I24" s="41"/>
      <c r="J24" s="41"/>
      <c r="K24" s="41"/>
      <c r="L24" s="41" t="s">
        <v>12</v>
      </c>
      <c r="M24" s="43" t="str">
        <f>AT21</f>
        <v>СТП 63 кВА</v>
      </c>
      <c r="N24" s="49">
        <v>184.84</v>
      </c>
      <c r="O24" s="49"/>
      <c r="P24" s="49">
        <v>6.53</v>
      </c>
      <c r="Q24" s="49">
        <v>41.42</v>
      </c>
      <c r="R24" s="49">
        <v>135.13999999999999</v>
      </c>
      <c r="S24" s="49">
        <v>1.75</v>
      </c>
      <c r="T24" s="43">
        <f>SUM(P24:S24)</f>
        <v>184.83999999999997</v>
      </c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89">
        <f t="shared" si="1"/>
        <v>0</v>
      </c>
      <c r="BT24" s="47"/>
      <c r="BU24" s="48"/>
      <c r="BV24" s="38"/>
    </row>
    <row r="25" spans="1:74" s="29" customFormat="1" ht="37.5" customHeight="1" x14ac:dyDescent="0.25">
      <c r="A25" s="40"/>
      <c r="B25" s="41"/>
      <c r="C25" s="42"/>
      <c r="D25" s="42"/>
      <c r="E25" s="22"/>
      <c r="F25" s="41"/>
      <c r="G25" s="41"/>
      <c r="H25" s="41"/>
      <c r="I25" s="41"/>
      <c r="J25" s="41"/>
      <c r="K25" s="41"/>
      <c r="L25" s="41" t="s">
        <v>27</v>
      </c>
      <c r="M25" s="43">
        <f>AV21</f>
        <v>1</v>
      </c>
      <c r="N25" s="49">
        <v>12.5</v>
      </c>
      <c r="O25" s="49"/>
      <c r="P25" s="49">
        <v>0.75</v>
      </c>
      <c r="Q25" s="49">
        <v>1.53</v>
      </c>
      <c r="R25" s="49">
        <v>10.119999999999999</v>
      </c>
      <c r="S25" s="49">
        <v>0.1</v>
      </c>
      <c r="T25" s="43">
        <f>SUM(P25:S25)</f>
        <v>12.499999999999998</v>
      </c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89">
        <f t="shared" si="1"/>
        <v>0</v>
      </c>
      <c r="BT25" s="47"/>
      <c r="BU25" s="48"/>
      <c r="BV25" s="38"/>
    </row>
    <row r="26" spans="1:74" s="29" customFormat="1" ht="37.5" customHeight="1" x14ac:dyDescent="0.25">
      <c r="A26" s="40"/>
      <c r="B26" s="41"/>
      <c r="C26" s="42"/>
      <c r="D26" s="42"/>
      <c r="E26" s="22"/>
      <c r="F26" s="41"/>
      <c r="G26" s="41"/>
      <c r="H26" s="41"/>
      <c r="I26" s="41"/>
      <c r="J26" s="41"/>
      <c r="K26" s="41"/>
      <c r="L26" s="41" t="s">
        <v>16</v>
      </c>
      <c r="M26" s="43">
        <f>BE21</f>
        <v>1.4999999999999999E-2</v>
      </c>
      <c r="N26" s="45">
        <f>M26*930</f>
        <v>13.95</v>
      </c>
      <c r="O26" s="43"/>
      <c r="P26" s="45">
        <f>N26*0.08</f>
        <v>1.1159999999999999</v>
      </c>
      <c r="Q26" s="45">
        <f>N26*0.86</f>
        <v>11.997</v>
      </c>
      <c r="R26" s="45">
        <v>0</v>
      </c>
      <c r="S26" s="45">
        <f>N26*0.06</f>
        <v>0.83699999999999997</v>
      </c>
      <c r="T26" s="43">
        <f>SUM(P26:S26)</f>
        <v>13.95</v>
      </c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89">
        <f t="shared" si="1"/>
        <v>0</v>
      </c>
      <c r="BT26" s="47"/>
      <c r="BU26" s="48"/>
      <c r="BV26" s="38"/>
    </row>
    <row r="27" spans="1:74" s="103" customFormat="1" ht="111.75" customHeight="1" x14ac:dyDescent="0.25">
      <c r="A27" s="93" t="s">
        <v>54</v>
      </c>
      <c r="B27" s="94" t="s">
        <v>196</v>
      </c>
      <c r="C27" s="95">
        <v>466.1</v>
      </c>
      <c r="D27" s="95">
        <v>466.1</v>
      </c>
      <c r="E27" s="96">
        <v>8</v>
      </c>
      <c r="F27" s="94" t="s">
        <v>339</v>
      </c>
      <c r="G27" s="94" t="s">
        <v>470</v>
      </c>
      <c r="H27" s="94" t="s">
        <v>489</v>
      </c>
      <c r="I27" s="94" t="s">
        <v>630</v>
      </c>
      <c r="J27" s="94" t="s">
        <v>37</v>
      </c>
      <c r="K27" s="94" t="s">
        <v>804</v>
      </c>
      <c r="L27" s="94" t="s">
        <v>16</v>
      </c>
      <c r="M27" s="97"/>
      <c r="N27" s="97">
        <f>N28</f>
        <v>60.45</v>
      </c>
      <c r="O27" s="97">
        <f t="shared" ref="O27:T27" si="11">O28</f>
        <v>0</v>
      </c>
      <c r="P27" s="97">
        <f t="shared" si="11"/>
        <v>4.8360000000000003</v>
      </c>
      <c r="Q27" s="97">
        <f t="shared" si="11"/>
        <v>51.987000000000002</v>
      </c>
      <c r="R27" s="97">
        <f t="shared" si="11"/>
        <v>0</v>
      </c>
      <c r="S27" s="97">
        <f t="shared" si="11"/>
        <v>3.6270000000000002</v>
      </c>
      <c r="T27" s="97">
        <f t="shared" si="11"/>
        <v>60.45</v>
      </c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>
        <v>6.5000000000000002E-2</v>
      </c>
      <c r="BF27" s="99"/>
      <c r="BG27" s="99">
        <f>T28</f>
        <v>60.45</v>
      </c>
      <c r="BH27" s="99"/>
      <c r="BI27" s="99"/>
      <c r="BJ27" s="99"/>
      <c r="BK27" s="99"/>
      <c r="BL27" s="99"/>
      <c r="BM27" s="99"/>
      <c r="BN27" s="99"/>
      <c r="BO27" s="99"/>
      <c r="BP27" s="99"/>
      <c r="BQ27" s="99"/>
      <c r="BR27" s="99"/>
      <c r="BS27" s="99">
        <f t="shared" si="1"/>
        <v>60.45</v>
      </c>
      <c r="BT27" s="100">
        <v>42058</v>
      </c>
      <c r="BU27" s="101"/>
      <c r="BV27" s="102">
        <f t="shared" si="3"/>
        <v>0</v>
      </c>
    </row>
    <row r="28" spans="1:74" s="29" customFormat="1" ht="40.5" customHeight="1" x14ac:dyDescent="0.25">
      <c r="A28" s="40"/>
      <c r="B28" s="41"/>
      <c r="C28" s="42"/>
      <c r="D28" s="42"/>
      <c r="E28" s="22"/>
      <c r="F28" s="41"/>
      <c r="G28" s="41"/>
      <c r="H28" s="41"/>
      <c r="I28" s="41"/>
      <c r="J28" s="41"/>
      <c r="K28" s="41"/>
      <c r="L28" s="41" t="s">
        <v>16</v>
      </c>
      <c r="M28" s="43">
        <f>BE27</f>
        <v>6.5000000000000002E-2</v>
      </c>
      <c r="N28" s="45">
        <f>M28*930</f>
        <v>60.45</v>
      </c>
      <c r="O28" s="43"/>
      <c r="P28" s="45">
        <f>N28*0.08</f>
        <v>4.8360000000000003</v>
      </c>
      <c r="Q28" s="45">
        <f>N28*0.86</f>
        <v>51.987000000000002</v>
      </c>
      <c r="R28" s="45">
        <v>0</v>
      </c>
      <c r="S28" s="45">
        <f>N28*0.06</f>
        <v>3.6270000000000002</v>
      </c>
      <c r="T28" s="43">
        <f>SUM(P28:S28)</f>
        <v>60.45</v>
      </c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89">
        <f t="shared" si="1"/>
        <v>0</v>
      </c>
      <c r="BT28" s="47"/>
      <c r="BU28" s="48"/>
      <c r="BV28" s="38"/>
    </row>
    <row r="29" spans="1:74" s="103" customFormat="1" ht="81.75" customHeight="1" x14ac:dyDescent="0.25">
      <c r="A29" s="93" t="s">
        <v>55</v>
      </c>
      <c r="B29" s="94" t="s">
        <v>197</v>
      </c>
      <c r="C29" s="95">
        <v>466.1</v>
      </c>
      <c r="D29" s="95"/>
      <c r="E29" s="96">
        <v>8</v>
      </c>
      <c r="F29" s="94" t="s">
        <v>340</v>
      </c>
      <c r="G29" s="94" t="s">
        <v>471</v>
      </c>
      <c r="H29" s="94" t="s">
        <v>490</v>
      </c>
      <c r="I29" s="94" t="s">
        <v>631</v>
      </c>
      <c r="J29" s="94" t="s">
        <v>37</v>
      </c>
      <c r="K29" s="94" t="s">
        <v>805</v>
      </c>
      <c r="L29" s="94" t="s">
        <v>949</v>
      </c>
      <c r="M29" s="97"/>
      <c r="N29" s="97">
        <f>N30+N31</f>
        <v>62.940000000000005</v>
      </c>
      <c r="O29" s="97">
        <f t="shared" ref="O29:T29" si="12">O30+O31</f>
        <v>0</v>
      </c>
      <c r="P29" s="97">
        <f t="shared" si="12"/>
        <v>4.6779999999999999</v>
      </c>
      <c r="Q29" s="97">
        <f t="shared" si="12"/>
        <v>19.054000000000002</v>
      </c>
      <c r="R29" s="97">
        <f t="shared" si="12"/>
        <v>38.39</v>
      </c>
      <c r="S29" s="97">
        <f t="shared" si="12"/>
        <v>0.81800000000000006</v>
      </c>
      <c r="T29" s="97">
        <f t="shared" si="12"/>
        <v>62.940000000000005</v>
      </c>
      <c r="U29" s="99"/>
      <c r="V29" s="99"/>
      <c r="W29" s="99"/>
      <c r="X29" s="99"/>
      <c r="Y29" s="99"/>
      <c r="Z29" s="99"/>
      <c r="AA29" s="99"/>
      <c r="AB29" s="99">
        <v>0.01</v>
      </c>
      <c r="AC29" s="99"/>
      <c r="AD29" s="99">
        <f>T30</f>
        <v>9.6000000000000014</v>
      </c>
      <c r="AE29" s="99"/>
      <c r="AF29" s="99"/>
      <c r="AG29" s="99"/>
      <c r="AH29" s="99"/>
      <c r="AI29" s="99"/>
      <c r="AJ29" s="99">
        <v>1</v>
      </c>
      <c r="AK29" s="99"/>
      <c r="AL29" s="99">
        <f>T31</f>
        <v>53.34</v>
      </c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>
        <f t="shared" si="1"/>
        <v>62.940000000000005</v>
      </c>
      <c r="BT29" s="100">
        <v>42075</v>
      </c>
      <c r="BU29" s="101"/>
      <c r="BV29" s="102">
        <f t="shared" si="3"/>
        <v>0</v>
      </c>
    </row>
    <row r="30" spans="1:74" s="29" customFormat="1" ht="50.25" customHeight="1" x14ac:dyDescent="0.25">
      <c r="A30" s="40"/>
      <c r="B30" s="41"/>
      <c r="C30" s="42"/>
      <c r="D30" s="42"/>
      <c r="E30" s="22"/>
      <c r="F30" s="41"/>
      <c r="G30" s="41"/>
      <c r="H30" s="41"/>
      <c r="I30" s="41"/>
      <c r="J30" s="41"/>
      <c r="K30" s="41"/>
      <c r="L30" s="41" t="s">
        <v>6</v>
      </c>
      <c r="M30" s="43">
        <f>AB29</f>
        <v>0.01</v>
      </c>
      <c r="N30" s="43">
        <f>M30*960</f>
        <v>9.6</v>
      </c>
      <c r="O30" s="46"/>
      <c r="P30" s="43">
        <f>N30*0.08</f>
        <v>0.76800000000000002</v>
      </c>
      <c r="Q30" s="43">
        <f>N30*0.89</f>
        <v>8.5440000000000005</v>
      </c>
      <c r="R30" s="43">
        <v>0</v>
      </c>
      <c r="S30" s="43">
        <f>N30*0.03</f>
        <v>0.28799999999999998</v>
      </c>
      <c r="T30" s="43">
        <f>SUM(P30:S30)</f>
        <v>9.6000000000000014</v>
      </c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89">
        <f t="shared" si="1"/>
        <v>0</v>
      </c>
      <c r="BT30" s="47"/>
      <c r="BU30" s="48"/>
      <c r="BV30" s="38"/>
    </row>
    <row r="31" spans="1:74" s="29" customFormat="1" ht="48" customHeight="1" x14ac:dyDescent="0.25">
      <c r="A31" s="40"/>
      <c r="B31" s="41"/>
      <c r="C31" s="42"/>
      <c r="D31" s="42"/>
      <c r="E31" s="22"/>
      <c r="F31" s="41"/>
      <c r="G31" s="41"/>
      <c r="H31" s="41"/>
      <c r="I31" s="41"/>
      <c r="J31" s="41"/>
      <c r="K31" s="41"/>
      <c r="L31" s="41" t="s">
        <v>9</v>
      </c>
      <c r="M31" s="43">
        <f>AJ29</f>
        <v>1</v>
      </c>
      <c r="N31" s="43">
        <v>53.34</v>
      </c>
      <c r="O31" s="46"/>
      <c r="P31" s="43">
        <v>3.91</v>
      </c>
      <c r="Q31" s="43">
        <v>10.51</v>
      </c>
      <c r="R31" s="43">
        <v>38.39</v>
      </c>
      <c r="S31" s="43">
        <v>0.53</v>
      </c>
      <c r="T31" s="43">
        <f>SUM(P31:S31)</f>
        <v>53.34</v>
      </c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89">
        <f t="shared" si="1"/>
        <v>0</v>
      </c>
      <c r="BT31" s="47"/>
      <c r="BU31" s="48"/>
      <c r="BV31" s="38"/>
    </row>
    <row r="32" spans="1:74" s="103" customFormat="1" ht="81" customHeight="1" x14ac:dyDescent="0.25">
      <c r="A32" s="93" t="s">
        <v>56</v>
      </c>
      <c r="B32" s="94" t="s">
        <v>198</v>
      </c>
      <c r="C32" s="95">
        <v>466.1</v>
      </c>
      <c r="D32" s="95"/>
      <c r="E32" s="96">
        <v>15</v>
      </c>
      <c r="F32" s="94" t="s">
        <v>341</v>
      </c>
      <c r="G32" s="94" t="s">
        <v>472</v>
      </c>
      <c r="H32" s="94" t="s">
        <v>491</v>
      </c>
      <c r="I32" s="94" t="s">
        <v>632</v>
      </c>
      <c r="J32" s="94" t="s">
        <v>37</v>
      </c>
      <c r="K32" s="94" t="s">
        <v>806</v>
      </c>
      <c r="L32" s="94" t="s">
        <v>32</v>
      </c>
      <c r="M32" s="97"/>
      <c r="N32" s="98">
        <f>N33</f>
        <v>54.24</v>
      </c>
      <c r="O32" s="98">
        <f t="shared" ref="O32:T32" si="13">O33</f>
        <v>0</v>
      </c>
      <c r="P32" s="98">
        <f t="shared" si="13"/>
        <v>4.3391999999999999</v>
      </c>
      <c r="Q32" s="98">
        <f t="shared" si="13"/>
        <v>48.816000000000003</v>
      </c>
      <c r="R32" s="98">
        <f t="shared" si="13"/>
        <v>0</v>
      </c>
      <c r="S32" s="98">
        <f t="shared" si="13"/>
        <v>1.0848</v>
      </c>
      <c r="T32" s="98">
        <f t="shared" si="13"/>
        <v>54.24</v>
      </c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>
        <v>0.2</v>
      </c>
      <c r="BO32" s="99"/>
      <c r="BP32" s="99">
        <f>T33</f>
        <v>54.24</v>
      </c>
      <c r="BQ32" s="99"/>
      <c r="BR32" s="99"/>
      <c r="BS32" s="99">
        <f t="shared" si="1"/>
        <v>54.24</v>
      </c>
      <c r="BT32" s="100">
        <v>42069</v>
      </c>
      <c r="BU32" s="101"/>
      <c r="BV32" s="102">
        <f t="shared" si="3"/>
        <v>0</v>
      </c>
    </row>
    <row r="33" spans="1:74" s="29" customFormat="1" ht="52.5" customHeight="1" x14ac:dyDescent="0.25">
      <c r="A33" s="40"/>
      <c r="B33" s="41"/>
      <c r="C33" s="42"/>
      <c r="D33" s="42"/>
      <c r="E33" s="22"/>
      <c r="F33" s="41"/>
      <c r="G33" s="41"/>
      <c r="H33" s="41"/>
      <c r="I33" s="41"/>
      <c r="J33" s="41"/>
      <c r="K33" s="41"/>
      <c r="L33" s="41" t="s">
        <v>32</v>
      </c>
      <c r="M33" s="43">
        <f>BN32</f>
        <v>0.2</v>
      </c>
      <c r="N33" s="44">
        <f>M33*135.6*2</f>
        <v>54.24</v>
      </c>
      <c r="O33" s="43"/>
      <c r="P33" s="45">
        <f>N33*0.08</f>
        <v>4.3391999999999999</v>
      </c>
      <c r="Q33" s="45">
        <f>N33*0.9</f>
        <v>48.816000000000003</v>
      </c>
      <c r="R33" s="45">
        <v>0</v>
      </c>
      <c r="S33" s="45">
        <f>N33*0.02</f>
        <v>1.0848</v>
      </c>
      <c r="T33" s="43">
        <f>SUM(P33:S33)</f>
        <v>54.24</v>
      </c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89">
        <f t="shared" si="1"/>
        <v>0</v>
      </c>
      <c r="BT33" s="47"/>
      <c r="BU33" s="48"/>
      <c r="BV33" s="38"/>
    </row>
    <row r="34" spans="1:74" s="130" customFormat="1" ht="63" customHeight="1" x14ac:dyDescent="0.25">
      <c r="A34" s="120" t="s">
        <v>57</v>
      </c>
      <c r="B34" s="121" t="s">
        <v>199</v>
      </c>
      <c r="C34" s="122">
        <v>466.1</v>
      </c>
      <c r="D34" s="122"/>
      <c r="E34" s="123">
        <v>14</v>
      </c>
      <c r="F34" s="121" t="s">
        <v>342</v>
      </c>
      <c r="G34" s="121" t="s">
        <v>473</v>
      </c>
      <c r="H34" s="121" t="s">
        <v>492</v>
      </c>
      <c r="I34" s="121" t="s">
        <v>633</v>
      </c>
      <c r="J34" s="121" t="s">
        <v>754</v>
      </c>
      <c r="K34" s="121"/>
      <c r="L34" s="121"/>
      <c r="M34" s="124"/>
      <c r="N34" s="125"/>
      <c r="O34" s="124"/>
      <c r="P34" s="125"/>
      <c r="Q34" s="125"/>
      <c r="R34" s="125"/>
      <c r="S34" s="125"/>
      <c r="T34" s="124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>
        <f t="shared" si="1"/>
        <v>0</v>
      </c>
      <c r="BT34" s="127">
        <v>42152</v>
      </c>
      <c r="BU34" s="128" t="s">
        <v>807</v>
      </c>
      <c r="BV34" s="129">
        <f t="shared" si="3"/>
        <v>0</v>
      </c>
    </row>
    <row r="35" spans="1:74" s="103" customFormat="1" ht="87" customHeight="1" x14ac:dyDescent="0.25">
      <c r="A35" s="93" t="s">
        <v>58</v>
      </c>
      <c r="B35" s="94" t="s">
        <v>200</v>
      </c>
      <c r="C35" s="95">
        <v>466.1</v>
      </c>
      <c r="D35" s="95"/>
      <c r="E35" s="96">
        <v>14</v>
      </c>
      <c r="F35" s="94" t="s">
        <v>343</v>
      </c>
      <c r="G35" s="94" t="s">
        <v>470</v>
      </c>
      <c r="H35" s="94" t="s">
        <v>493</v>
      </c>
      <c r="I35" s="94" t="s">
        <v>634</v>
      </c>
      <c r="J35" s="94" t="s">
        <v>37</v>
      </c>
      <c r="K35" s="94" t="s">
        <v>808</v>
      </c>
      <c r="L35" s="94" t="s">
        <v>16</v>
      </c>
      <c r="M35" s="97"/>
      <c r="N35" s="97">
        <f>N36</f>
        <v>55.8</v>
      </c>
      <c r="O35" s="97">
        <f t="shared" ref="O35:T35" si="14">O36</f>
        <v>0</v>
      </c>
      <c r="P35" s="97">
        <f t="shared" si="14"/>
        <v>4.4639999999999995</v>
      </c>
      <c r="Q35" s="97">
        <f t="shared" si="14"/>
        <v>47.988</v>
      </c>
      <c r="R35" s="97">
        <f t="shared" si="14"/>
        <v>0</v>
      </c>
      <c r="S35" s="97">
        <f t="shared" si="14"/>
        <v>3.3479999999999999</v>
      </c>
      <c r="T35" s="97">
        <f t="shared" si="14"/>
        <v>55.8</v>
      </c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>
        <v>0.06</v>
      </c>
      <c r="BF35" s="99"/>
      <c r="BG35" s="99">
        <f>T36</f>
        <v>55.8</v>
      </c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>
        <f t="shared" si="1"/>
        <v>55.8</v>
      </c>
      <c r="BT35" s="100">
        <v>42070</v>
      </c>
      <c r="BU35" s="101"/>
      <c r="BV35" s="102">
        <f t="shared" si="3"/>
        <v>0</v>
      </c>
    </row>
    <row r="36" spans="1:74" s="29" customFormat="1" ht="34.5" customHeight="1" x14ac:dyDescent="0.25">
      <c r="A36" s="40"/>
      <c r="B36" s="41"/>
      <c r="C36" s="42"/>
      <c r="D36" s="42"/>
      <c r="E36" s="22"/>
      <c r="F36" s="41"/>
      <c r="G36" s="41"/>
      <c r="H36" s="41"/>
      <c r="I36" s="41"/>
      <c r="J36" s="41"/>
      <c r="K36" s="41"/>
      <c r="L36" s="41" t="s">
        <v>16</v>
      </c>
      <c r="M36" s="43">
        <f>BE35</f>
        <v>0.06</v>
      </c>
      <c r="N36" s="45">
        <f>M36*930</f>
        <v>55.8</v>
      </c>
      <c r="O36" s="43"/>
      <c r="P36" s="45">
        <f>N36*0.08</f>
        <v>4.4639999999999995</v>
      </c>
      <c r="Q36" s="45">
        <f>N36*0.86</f>
        <v>47.988</v>
      </c>
      <c r="R36" s="45">
        <v>0</v>
      </c>
      <c r="S36" s="45">
        <f>N36*0.06</f>
        <v>3.3479999999999999</v>
      </c>
      <c r="T36" s="43">
        <f>SUM(P36:S36)</f>
        <v>55.8</v>
      </c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89">
        <f t="shared" si="1"/>
        <v>0</v>
      </c>
      <c r="BT36" s="47"/>
      <c r="BU36" s="48"/>
      <c r="BV36" s="38"/>
    </row>
    <row r="37" spans="1:74" s="130" customFormat="1" ht="66.75" customHeight="1" x14ac:dyDescent="0.25">
      <c r="A37" s="120" t="s">
        <v>59</v>
      </c>
      <c r="B37" s="121" t="s">
        <v>201</v>
      </c>
      <c r="C37" s="122">
        <v>466.1</v>
      </c>
      <c r="D37" s="122">
        <v>466.1</v>
      </c>
      <c r="E37" s="123">
        <v>8</v>
      </c>
      <c r="F37" s="121" t="s">
        <v>344</v>
      </c>
      <c r="G37" s="121" t="s">
        <v>470</v>
      </c>
      <c r="H37" s="121" t="s">
        <v>494</v>
      </c>
      <c r="I37" s="121" t="s">
        <v>635</v>
      </c>
      <c r="J37" s="121" t="s">
        <v>37</v>
      </c>
      <c r="K37" s="121" t="s">
        <v>809</v>
      </c>
      <c r="L37" s="121" t="s">
        <v>16</v>
      </c>
      <c r="M37" s="124"/>
      <c r="N37" s="124">
        <f>N38</f>
        <v>93</v>
      </c>
      <c r="O37" s="124">
        <f t="shared" ref="O37:T37" si="15">O38</f>
        <v>0</v>
      </c>
      <c r="P37" s="124">
        <f t="shared" si="15"/>
        <v>7.44</v>
      </c>
      <c r="Q37" s="124">
        <f t="shared" si="15"/>
        <v>79.98</v>
      </c>
      <c r="R37" s="124">
        <f t="shared" si="15"/>
        <v>0</v>
      </c>
      <c r="S37" s="124">
        <f t="shared" si="15"/>
        <v>5.58</v>
      </c>
      <c r="T37" s="124">
        <f t="shared" si="15"/>
        <v>93</v>
      </c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>
        <v>0.1</v>
      </c>
      <c r="BF37" s="126"/>
      <c r="BG37" s="126">
        <f>T38</f>
        <v>93</v>
      </c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>
        <f t="shared" si="1"/>
        <v>93</v>
      </c>
      <c r="BT37" s="127">
        <v>42073</v>
      </c>
      <c r="BU37" s="128"/>
      <c r="BV37" s="129">
        <f t="shared" si="3"/>
        <v>0</v>
      </c>
    </row>
    <row r="38" spans="1:74" s="29" customFormat="1" ht="66.75" customHeight="1" x14ac:dyDescent="0.25">
      <c r="A38" s="40"/>
      <c r="B38" s="41"/>
      <c r="C38" s="42"/>
      <c r="D38" s="42"/>
      <c r="E38" s="22"/>
      <c r="F38" s="41"/>
      <c r="G38" s="41"/>
      <c r="H38" s="41"/>
      <c r="I38" s="41"/>
      <c r="J38" s="41"/>
      <c r="K38" s="41"/>
      <c r="L38" s="41" t="s">
        <v>16</v>
      </c>
      <c r="M38" s="43">
        <f>BE37</f>
        <v>0.1</v>
      </c>
      <c r="N38" s="45">
        <f>M38*930</f>
        <v>93</v>
      </c>
      <c r="O38" s="43"/>
      <c r="P38" s="45">
        <f>N38*0.08</f>
        <v>7.44</v>
      </c>
      <c r="Q38" s="45">
        <f>N38*0.86</f>
        <v>79.98</v>
      </c>
      <c r="R38" s="45">
        <v>0</v>
      </c>
      <c r="S38" s="45">
        <f>N38*0.06</f>
        <v>5.58</v>
      </c>
      <c r="T38" s="43">
        <f>SUM(P38:S38)</f>
        <v>93</v>
      </c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89">
        <f t="shared" si="1"/>
        <v>0</v>
      </c>
      <c r="BT38" s="47"/>
      <c r="BU38" s="48"/>
      <c r="BV38" s="38"/>
    </row>
    <row r="39" spans="1:74" s="130" customFormat="1" ht="145.5" customHeight="1" x14ac:dyDescent="0.25">
      <c r="A39" s="120" t="s">
        <v>60</v>
      </c>
      <c r="B39" s="121" t="s">
        <v>202</v>
      </c>
      <c r="C39" s="122">
        <v>466.1</v>
      </c>
      <c r="D39" s="122">
        <v>466.1</v>
      </c>
      <c r="E39" s="123">
        <v>7</v>
      </c>
      <c r="F39" s="121" t="s">
        <v>345</v>
      </c>
      <c r="G39" s="121" t="s">
        <v>470</v>
      </c>
      <c r="H39" s="121" t="s">
        <v>495</v>
      </c>
      <c r="I39" s="121" t="s">
        <v>636</v>
      </c>
      <c r="J39" s="121" t="s">
        <v>37</v>
      </c>
      <c r="K39" s="121" t="s">
        <v>810</v>
      </c>
      <c r="L39" s="121" t="s">
        <v>16</v>
      </c>
      <c r="M39" s="124"/>
      <c r="N39" s="124">
        <f>N40</f>
        <v>139.5</v>
      </c>
      <c r="O39" s="124">
        <f t="shared" ref="O39:T39" si="16">O40</f>
        <v>0</v>
      </c>
      <c r="P39" s="124">
        <f t="shared" si="16"/>
        <v>11.16</v>
      </c>
      <c r="Q39" s="124">
        <f t="shared" si="16"/>
        <v>119.97</v>
      </c>
      <c r="R39" s="124">
        <f t="shared" si="16"/>
        <v>0</v>
      </c>
      <c r="S39" s="124">
        <f t="shared" si="16"/>
        <v>8.3699999999999992</v>
      </c>
      <c r="T39" s="124">
        <f t="shared" si="16"/>
        <v>139.5</v>
      </c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>
        <v>0.15</v>
      </c>
      <c r="BF39" s="126"/>
      <c r="BG39" s="126">
        <f>T40</f>
        <v>139.5</v>
      </c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>
        <f t="shared" si="1"/>
        <v>139.5</v>
      </c>
      <c r="BT39" s="127">
        <v>42073</v>
      </c>
      <c r="BU39" s="128"/>
      <c r="BV39" s="129">
        <f t="shared" si="3"/>
        <v>0</v>
      </c>
    </row>
    <row r="40" spans="1:74" s="29" customFormat="1" ht="49.5" customHeight="1" x14ac:dyDescent="0.25">
      <c r="A40" s="40"/>
      <c r="B40" s="41"/>
      <c r="C40" s="42"/>
      <c r="D40" s="42"/>
      <c r="E40" s="22"/>
      <c r="F40" s="41"/>
      <c r="G40" s="41"/>
      <c r="H40" s="41"/>
      <c r="I40" s="41"/>
      <c r="J40" s="41"/>
      <c r="K40" s="41"/>
      <c r="L40" s="41" t="s">
        <v>16</v>
      </c>
      <c r="M40" s="43">
        <f>BE39</f>
        <v>0.15</v>
      </c>
      <c r="N40" s="45">
        <f>M40*930</f>
        <v>139.5</v>
      </c>
      <c r="O40" s="43"/>
      <c r="P40" s="45">
        <f>N40*0.08</f>
        <v>11.16</v>
      </c>
      <c r="Q40" s="45">
        <f>N40*0.86</f>
        <v>119.97</v>
      </c>
      <c r="R40" s="45">
        <v>0</v>
      </c>
      <c r="S40" s="45">
        <f>N40*0.06</f>
        <v>8.3699999999999992</v>
      </c>
      <c r="T40" s="43">
        <f>SUM(P40:S40)</f>
        <v>139.5</v>
      </c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89">
        <f t="shared" si="1"/>
        <v>0</v>
      </c>
      <c r="BT40" s="47"/>
      <c r="BU40" s="48"/>
      <c r="BV40" s="38"/>
    </row>
    <row r="41" spans="1:74" s="130" customFormat="1" ht="95.25" customHeight="1" x14ac:dyDescent="0.25">
      <c r="A41" s="120" t="s">
        <v>61</v>
      </c>
      <c r="B41" s="121" t="s">
        <v>203</v>
      </c>
      <c r="C41" s="122">
        <v>466.1</v>
      </c>
      <c r="D41" s="122">
        <v>466.1</v>
      </c>
      <c r="E41" s="123">
        <v>14</v>
      </c>
      <c r="F41" s="121" t="s">
        <v>346</v>
      </c>
      <c r="G41" s="121" t="s">
        <v>470</v>
      </c>
      <c r="H41" s="121" t="s">
        <v>496</v>
      </c>
      <c r="I41" s="121" t="s">
        <v>36</v>
      </c>
      <c r="J41" s="121" t="s">
        <v>755</v>
      </c>
      <c r="K41" s="121" t="s">
        <v>811</v>
      </c>
      <c r="L41" s="121" t="s">
        <v>32</v>
      </c>
      <c r="M41" s="124"/>
      <c r="N41" s="125">
        <f>N42</f>
        <v>159.13200000000001</v>
      </c>
      <c r="O41" s="125">
        <f t="shared" ref="O41:T41" si="17">O42</f>
        <v>0</v>
      </c>
      <c r="P41" s="125">
        <f t="shared" si="17"/>
        <v>12.730560000000001</v>
      </c>
      <c r="Q41" s="125">
        <f t="shared" si="17"/>
        <v>143.21880000000002</v>
      </c>
      <c r="R41" s="125">
        <f t="shared" si="17"/>
        <v>0</v>
      </c>
      <c r="S41" s="125">
        <f t="shared" si="17"/>
        <v>3.1826400000000001</v>
      </c>
      <c r="T41" s="125">
        <f t="shared" si="17"/>
        <v>159.13200000000001</v>
      </c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26"/>
      <c r="AF41" s="126"/>
      <c r="AG41" s="126"/>
      <c r="AH41" s="126"/>
      <c r="AI41" s="126"/>
      <c r="AJ41" s="126"/>
      <c r="AK41" s="126"/>
      <c r="AL41" s="126"/>
      <c r="AM41" s="126"/>
      <c r="AN41" s="126"/>
      <c r="AO41" s="126"/>
      <c r="AP41" s="126"/>
      <c r="AQ41" s="126"/>
      <c r="AR41" s="126"/>
      <c r="AS41" s="126"/>
      <c r="AT41" s="126"/>
      <c r="AU41" s="126"/>
      <c r="AV41" s="126"/>
      <c r="AW41" s="126"/>
      <c r="AX41" s="126"/>
      <c r="AY41" s="126"/>
      <c r="AZ41" s="126"/>
      <c r="BA41" s="126"/>
      <c r="BB41" s="126"/>
      <c r="BC41" s="126"/>
      <c r="BD41" s="126"/>
      <c r="BE41" s="126"/>
      <c r="BF41" s="126"/>
      <c r="BG41" s="126"/>
      <c r="BH41" s="126"/>
      <c r="BI41" s="126"/>
      <c r="BJ41" s="126"/>
      <c r="BK41" s="126"/>
      <c r="BL41" s="126"/>
      <c r="BM41" s="126"/>
      <c r="BN41" s="126" t="s">
        <v>812</v>
      </c>
      <c r="BO41" s="126"/>
      <c r="BP41" s="126">
        <f>T42</f>
        <v>159.13200000000001</v>
      </c>
      <c r="BQ41" s="126"/>
      <c r="BR41" s="126"/>
      <c r="BS41" s="126">
        <f t="shared" si="1"/>
        <v>159.13200000000001</v>
      </c>
      <c r="BT41" s="127">
        <v>42131</v>
      </c>
      <c r="BU41" s="128"/>
      <c r="BV41" s="129">
        <f t="shared" si="3"/>
        <v>0</v>
      </c>
    </row>
    <row r="42" spans="1:74" s="29" customFormat="1" ht="69" customHeight="1" x14ac:dyDescent="0.25">
      <c r="A42" s="40"/>
      <c r="B42" s="41"/>
      <c r="C42" s="42"/>
      <c r="D42" s="42"/>
      <c r="E42" s="22"/>
      <c r="F42" s="41"/>
      <c r="G42" s="41"/>
      <c r="H42" s="41"/>
      <c r="I42" s="41"/>
      <c r="J42" s="41"/>
      <c r="K42" s="41"/>
      <c r="L42" s="41" t="s">
        <v>32</v>
      </c>
      <c r="M42" s="43" t="str">
        <f>BN41</f>
        <v>0,36 с заменой 5 опор</v>
      </c>
      <c r="N42" s="44">
        <f>(0.36*135.6*2)+61.5</f>
        <v>159.13200000000001</v>
      </c>
      <c r="O42" s="43"/>
      <c r="P42" s="45">
        <f>N42*0.08</f>
        <v>12.730560000000001</v>
      </c>
      <c r="Q42" s="45">
        <f>N42*0.9</f>
        <v>143.21880000000002</v>
      </c>
      <c r="R42" s="45">
        <v>0</v>
      </c>
      <c r="S42" s="45">
        <f>N42*0.02</f>
        <v>3.1826400000000001</v>
      </c>
      <c r="T42" s="43">
        <f>SUM(P42:S42)</f>
        <v>159.13200000000001</v>
      </c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89">
        <f t="shared" si="1"/>
        <v>0</v>
      </c>
      <c r="BT42" s="47"/>
      <c r="BU42" s="48"/>
      <c r="BV42" s="38"/>
    </row>
    <row r="43" spans="1:74" s="130" customFormat="1" ht="149.25" customHeight="1" x14ac:dyDescent="0.25">
      <c r="A43" s="120" t="s">
        <v>62</v>
      </c>
      <c r="B43" s="121" t="s">
        <v>204</v>
      </c>
      <c r="C43" s="122">
        <v>466.1</v>
      </c>
      <c r="D43" s="122">
        <v>466.1</v>
      </c>
      <c r="E43" s="123">
        <v>5</v>
      </c>
      <c r="F43" s="121" t="s">
        <v>347</v>
      </c>
      <c r="G43" s="121" t="s">
        <v>470</v>
      </c>
      <c r="H43" s="121" t="s">
        <v>497</v>
      </c>
      <c r="I43" s="121" t="s">
        <v>637</v>
      </c>
      <c r="J43" s="121" t="s">
        <v>37</v>
      </c>
      <c r="K43" s="121"/>
      <c r="L43" s="121" t="s">
        <v>16</v>
      </c>
      <c r="M43" s="124"/>
      <c r="N43" s="124">
        <f>N44</f>
        <v>139.5</v>
      </c>
      <c r="O43" s="124">
        <f t="shared" ref="O43:T43" si="18">O44</f>
        <v>0</v>
      </c>
      <c r="P43" s="124">
        <f t="shared" si="18"/>
        <v>11.16</v>
      </c>
      <c r="Q43" s="124">
        <f t="shared" si="18"/>
        <v>119.97</v>
      </c>
      <c r="R43" s="124">
        <f t="shared" si="18"/>
        <v>0</v>
      </c>
      <c r="S43" s="124">
        <f t="shared" si="18"/>
        <v>8.3699999999999992</v>
      </c>
      <c r="T43" s="124">
        <f t="shared" si="18"/>
        <v>139.5</v>
      </c>
      <c r="U43" s="126"/>
      <c r="V43" s="126"/>
      <c r="W43" s="126"/>
      <c r="X43" s="126"/>
      <c r="Y43" s="126"/>
      <c r="Z43" s="126"/>
      <c r="AA43" s="126"/>
      <c r="AB43" s="126"/>
      <c r="AC43" s="126"/>
      <c r="AD43" s="126"/>
      <c r="AE43" s="126"/>
      <c r="AF43" s="126"/>
      <c r="AG43" s="126"/>
      <c r="AH43" s="126"/>
      <c r="AI43" s="126"/>
      <c r="AJ43" s="126"/>
      <c r="AK43" s="126"/>
      <c r="AL43" s="126"/>
      <c r="AM43" s="126"/>
      <c r="AN43" s="126"/>
      <c r="AO43" s="126"/>
      <c r="AP43" s="126"/>
      <c r="AQ43" s="126"/>
      <c r="AR43" s="126"/>
      <c r="AS43" s="126"/>
      <c r="AT43" s="126"/>
      <c r="AU43" s="126"/>
      <c r="AV43" s="126"/>
      <c r="AW43" s="126"/>
      <c r="AX43" s="126"/>
      <c r="AY43" s="126"/>
      <c r="AZ43" s="126"/>
      <c r="BA43" s="126"/>
      <c r="BB43" s="126"/>
      <c r="BC43" s="126"/>
      <c r="BD43" s="126"/>
      <c r="BE43" s="126">
        <v>0.15</v>
      </c>
      <c r="BF43" s="126"/>
      <c r="BG43" s="126">
        <f>T44</f>
        <v>139.5</v>
      </c>
      <c r="BH43" s="126"/>
      <c r="BI43" s="126"/>
      <c r="BJ43" s="126"/>
      <c r="BK43" s="126"/>
      <c r="BL43" s="126"/>
      <c r="BM43" s="126"/>
      <c r="BN43" s="126"/>
      <c r="BO43" s="126"/>
      <c r="BP43" s="126"/>
      <c r="BQ43" s="126"/>
      <c r="BR43" s="126"/>
      <c r="BS43" s="126">
        <f t="shared" si="1"/>
        <v>139.5</v>
      </c>
      <c r="BT43" s="127">
        <v>42076</v>
      </c>
      <c r="BU43" s="128"/>
      <c r="BV43" s="129">
        <f t="shared" si="3"/>
        <v>0</v>
      </c>
    </row>
    <row r="44" spans="1:74" s="29" customFormat="1" ht="53.25" customHeight="1" x14ac:dyDescent="0.25">
      <c r="A44" s="40"/>
      <c r="B44" s="41"/>
      <c r="C44" s="42"/>
      <c r="D44" s="42"/>
      <c r="E44" s="22"/>
      <c r="F44" s="41"/>
      <c r="G44" s="41"/>
      <c r="H44" s="41"/>
      <c r="I44" s="41"/>
      <c r="J44" s="41"/>
      <c r="K44" s="41"/>
      <c r="L44" s="41" t="s">
        <v>16</v>
      </c>
      <c r="M44" s="43">
        <f>BE43</f>
        <v>0.15</v>
      </c>
      <c r="N44" s="45">
        <f>M44*930</f>
        <v>139.5</v>
      </c>
      <c r="O44" s="43"/>
      <c r="P44" s="45">
        <f>N44*0.08</f>
        <v>11.16</v>
      </c>
      <c r="Q44" s="45">
        <f>N44*0.86</f>
        <v>119.97</v>
      </c>
      <c r="R44" s="45">
        <v>0</v>
      </c>
      <c r="S44" s="45">
        <f>N44*0.06</f>
        <v>8.3699999999999992</v>
      </c>
      <c r="T44" s="43">
        <f>SUM(P44:S44)</f>
        <v>139.5</v>
      </c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89">
        <f t="shared" si="1"/>
        <v>0</v>
      </c>
      <c r="BT44" s="47"/>
      <c r="BU44" s="48"/>
      <c r="BV44" s="38"/>
    </row>
    <row r="45" spans="1:74" s="130" customFormat="1" ht="147" customHeight="1" x14ac:dyDescent="0.25">
      <c r="A45" s="120" t="s">
        <v>63</v>
      </c>
      <c r="B45" s="121" t="s">
        <v>205</v>
      </c>
      <c r="C45" s="122">
        <v>466.1</v>
      </c>
      <c r="D45" s="122">
        <v>466.1</v>
      </c>
      <c r="E45" s="123">
        <v>8</v>
      </c>
      <c r="F45" s="121" t="s">
        <v>348</v>
      </c>
      <c r="G45" s="121" t="s">
        <v>470</v>
      </c>
      <c r="H45" s="121" t="s">
        <v>498</v>
      </c>
      <c r="I45" s="121" t="s">
        <v>638</v>
      </c>
      <c r="J45" s="121" t="s">
        <v>37</v>
      </c>
      <c r="K45" s="121" t="s">
        <v>813</v>
      </c>
      <c r="L45" s="121" t="s">
        <v>16</v>
      </c>
      <c r="M45" s="124"/>
      <c r="N45" s="124">
        <f>N46</f>
        <v>111.6</v>
      </c>
      <c r="O45" s="124">
        <f t="shared" ref="O45:T45" si="19">O46</f>
        <v>0</v>
      </c>
      <c r="P45" s="124">
        <f t="shared" si="19"/>
        <v>8.927999999999999</v>
      </c>
      <c r="Q45" s="124">
        <f t="shared" si="19"/>
        <v>95.975999999999999</v>
      </c>
      <c r="R45" s="124">
        <f t="shared" si="19"/>
        <v>0</v>
      </c>
      <c r="S45" s="124">
        <f t="shared" si="19"/>
        <v>6.6959999999999997</v>
      </c>
      <c r="T45" s="124">
        <f t="shared" si="19"/>
        <v>111.6</v>
      </c>
      <c r="U45" s="126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6"/>
      <c r="AG45" s="126"/>
      <c r="AH45" s="126"/>
      <c r="AI45" s="126"/>
      <c r="AJ45" s="126"/>
      <c r="AK45" s="126"/>
      <c r="AL45" s="126"/>
      <c r="AM45" s="126"/>
      <c r="AN45" s="126"/>
      <c r="AO45" s="126"/>
      <c r="AP45" s="126"/>
      <c r="AQ45" s="126"/>
      <c r="AR45" s="126"/>
      <c r="AS45" s="126"/>
      <c r="AT45" s="126"/>
      <c r="AU45" s="126"/>
      <c r="AV45" s="126"/>
      <c r="AW45" s="126"/>
      <c r="AX45" s="126"/>
      <c r="AY45" s="126"/>
      <c r="AZ45" s="126"/>
      <c r="BA45" s="126"/>
      <c r="BB45" s="126"/>
      <c r="BC45" s="126"/>
      <c r="BD45" s="126"/>
      <c r="BE45" s="126">
        <v>0.12</v>
      </c>
      <c r="BF45" s="126"/>
      <c r="BG45" s="126">
        <f>T46</f>
        <v>111.6</v>
      </c>
      <c r="BH45" s="126"/>
      <c r="BI45" s="126"/>
      <c r="BJ45" s="126"/>
      <c r="BK45" s="126"/>
      <c r="BL45" s="126"/>
      <c r="BM45" s="126"/>
      <c r="BN45" s="126"/>
      <c r="BO45" s="126"/>
      <c r="BP45" s="126"/>
      <c r="BQ45" s="126"/>
      <c r="BR45" s="126"/>
      <c r="BS45" s="126">
        <f t="shared" si="1"/>
        <v>111.6</v>
      </c>
      <c r="BT45" s="127">
        <v>42074</v>
      </c>
      <c r="BU45" s="128"/>
      <c r="BV45" s="129">
        <f t="shared" si="3"/>
        <v>0</v>
      </c>
    </row>
    <row r="46" spans="1:74" s="29" customFormat="1" ht="57" customHeight="1" x14ac:dyDescent="0.25">
      <c r="A46" s="40"/>
      <c r="B46" s="41"/>
      <c r="C46" s="42"/>
      <c r="D46" s="42"/>
      <c r="E46" s="22"/>
      <c r="F46" s="41"/>
      <c r="G46" s="41"/>
      <c r="H46" s="41"/>
      <c r="I46" s="41"/>
      <c r="J46" s="41"/>
      <c r="K46" s="41"/>
      <c r="L46" s="41" t="s">
        <v>16</v>
      </c>
      <c r="M46" s="43">
        <f>BE45</f>
        <v>0.12</v>
      </c>
      <c r="N46" s="45">
        <f>M46*930</f>
        <v>111.6</v>
      </c>
      <c r="O46" s="43"/>
      <c r="P46" s="45">
        <f>N46*0.08</f>
        <v>8.927999999999999</v>
      </c>
      <c r="Q46" s="45">
        <f>N46*0.86</f>
        <v>95.975999999999999</v>
      </c>
      <c r="R46" s="45">
        <v>0</v>
      </c>
      <c r="S46" s="45">
        <f>N46*0.06</f>
        <v>6.6959999999999997</v>
      </c>
      <c r="T46" s="43">
        <f>SUM(P46:S46)</f>
        <v>111.6</v>
      </c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89">
        <f t="shared" si="1"/>
        <v>0</v>
      </c>
      <c r="BT46" s="47"/>
      <c r="BU46" s="48"/>
      <c r="BV46" s="38"/>
    </row>
    <row r="47" spans="1:74" s="130" customFormat="1" ht="66" customHeight="1" x14ac:dyDescent="0.25">
      <c r="A47" s="120" t="s">
        <v>64</v>
      </c>
      <c r="B47" s="121" t="s">
        <v>206</v>
      </c>
      <c r="C47" s="122">
        <v>466.1</v>
      </c>
      <c r="D47" s="122">
        <v>466.1</v>
      </c>
      <c r="E47" s="123">
        <v>7</v>
      </c>
      <c r="F47" s="121" t="s">
        <v>349</v>
      </c>
      <c r="G47" s="121" t="s">
        <v>470</v>
      </c>
      <c r="H47" s="121" t="s">
        <v>499</v>
      </c>
      <c r="I47" s="121" t="s">
        <v>639</v>
      </c>
      <c r="J47" s="121" t="s">
        <v>37</v>
      </c>
      <c r="K47" s="121" t="s">
        <v>814</v>
      </c>
      <c r="L47" s="121"/>
      <c r="M47" s="124"/>
      <c r="N47" s="124"/>
      <c r="O47" s="124"/>
      <c r="P47" s="124"/>
      <c r="Q47" s="124"/>
      <c r="R47" s="124"/>
      <c r="S47" s="124"/>
      <c r="T47" s="124"/>
      <c r="U47" s="126"/>
      <c r="V47" s="126"/>
      <c r="W47" s="126"/>
      <c r="X47" s="126"/>
      <c r="Y47" s="126"/>
      <c r="Z47" s="126"/>
      <c r="AA47" s="126"/>
      <c r="AB47" s="126"/>
      <c r="AC47" s="126"/>
      <c r="AD47" s="126"/>
      <c r="AE47" s="126"/>
      <c r="AF47" s="126"/>
      <c r="AG47" s="126"/>
      <c r="AH47" s="126"/>
      <c r="AI47" s="126"/>
      <c r="AJ47" s="126"/>
      <c r="AK47" s="126"/>
      <c r="AL47" s="126"/>
      <c r="AM47" s="126"/>
      <c r="AN47" s="126"/>
      <c r="AO47" s="126"/>
      <c r="AP47" s="126"/>
      <c r="AQ47" s="126"/>
      <c r="AR47" s="126"/>
      <c r="AS47" s="126"/>
      <c r="AT47" s="126"/>
      <c r="AU47" s="126"/>
      <c r="AV47" s="126"/>
      <c r="AW47" s="126"/>
      <c r="AX47" s="126"/>
      <c r="AY47" s="126"/>
      <c r="AZ47" s="126"/>
      <c r="BA47" s="126"/>
      <c r="BB47" s="126"/>
      <c r="BC47" s="126"/>
      <c r="BD47" s="126"/>
      <c r="BE47" s="126"/>
      <c r="BF47" s="126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>
        <f t="shared" si="1"/>
        <v>0</v>
      </c>
      <c r="BT47" s="127">
        <v>42076</v>
      </c>
      <c r="BU47" s="128" t="s">
        <v>815</v>
      </c>
      <c r="BV47" s="129">
        <f t="shared" si="3"/>
        <v>0</v>
      </c>
    </row>
    <row r="48" spans="1:74" s="130" customFormat="1" ht="96" customHeight="1" x14ac:dyDescent="0.25">
      <c r="A48" s="120" t="s">
        <v>65</v>
      </c>
      <c r="B48" s="121" t="s">
        <v>207</v>
      </c>
      <c r="C48" s="122">
        <v>466.1</v>
      </c>
      <c r="D48" s="122">
        <v>466.1</v>
      </c>
      <c r="E48" s="123">
        <v>7</v>
      </c>
      <c r="F48" s="121" t="s">
        <v>350</v>
      </c>
      <c r="G48" s="121" t="s">
        <v>470</v>
      </c>
      <c r="H48" s="121" t="s">
        <v>500</v>
      </c>
      <c r="I48" s="121" t="s">
        <v>640</v>
      </c>
      <c r="J48" s="121"/>
      <c r="K48" s="121" t="s">
        <v>813</v>
      </c>
      <c r="L48" s="121" t="s">
        <v>16</v>
      </c>
      <c r="M48" s="124"/>
      <c r="N48" s="124">
        <f>N49</f>
        <v>186</v>
      </c>
      <c r="O48" s="124">
        <f t="shared" ref="O48:T48" si="20">O49</f>
        <v>0</v>
      </c>
      <c r="P48" s="124">
        <f t="shared" si="20"/>
        <v>14.88</v>
      </c>
      <c r="Q48" s="124">
        <f t="shared" si="20"/>
        <v>159.96</v>
      </c>
      <c r="R48" s="124">
        <f t="shared" si="20"/>
        <v>0</v>
      </c>
      <c r="S48" s="124">
        <f t="shared" si="20"/>
        <v>11.16</v>
      </c>
      <c r="T48" s="124">
        <f t="shared" si="20"/>
        <v>186</v>
      </c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  <c r="BB48" s="126"/>
      <c r="BC48" s="126"/>
      <c r="BD48" s="126"/>
      <c r="BE48" s="126">
        <v>0.2</v>
      </c>
      <c r="BF48" s="126"/>
      <c r="BG48" s="126">
        <f>T49</f>
        <v>186</v>
      </c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>
        <f t="shared" si="1"/>
        <v>186</v>
      </c>
      <c r="BT48" s="127">
        <v>42087</v>
      </c>
      <c r="BU48" s="128"/>
      <c r="BV48" s="129">
        <f t="shared" si="3"/>
        <v>0</v>
      </c>
    </row>
    <row r="49" spans="1:74" s="29" customFormat="1" ht="48.75" customHeight="1" x14ac:dyDescent="0.25">
      <c r="A49" s="40"/>
      <c r="B49" s="41"/>
      <c r="C49" s="42"/>
      <c r="D49" s="42"/>
      <c r="E49" s="22"/>
      <c r="F49" s="41"/>
      <c r="G49" s="41"/>
      <c r="H49" s="41"/>
      <c r="I49" s="41"/>
      <c r="J49" s="41"/>
      <c r="K49" s="41"/>
      <c r="L49" s="41" t="s">
        <v>16</v>
      </c>
      <c r="M49" s="43">
        <f>BE48</f>
        <v>0.2</v>
      </c>
      <c r="N49" s="45">
        <f>M49*930</f>
        <v>186</v>
      </c>
      <c r="O49" s="43"/>
      <c r="P49" s="45">
        <f>N49*0.08</f>
        <v>14.88</v>
      </c>
      <c r="Q49" s="45">
        <f>N49*0.86</f>
        <v>159.96</v>
      </c>
      <c r="R49" s="45">
        <v>0</v>
      </c>
      <c r="S49" s="45">
        <f>N49*0.06</f>
        <v>11.16</v>
      </c>
      <c r="T49" s="43">
        <f>SUM(P49:S49)</f>
        <v>186</v>
      </c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89">
        <f t="shared" si="1"/>
        <v>0</v>
      </c>
      <c r="BT49" s="47"/>
      <c r="BU49" s="48"/>
      <c r="BV49" s="38"/>
    </row>
    <row r="50" spans="1:74" s="130" customFormat="1" ht="110.25" customHeight="1" x14ac:dyDescent="0.25">
      <c r="A50" s="120" t="s">
        <v>66</v>
      </c>
      <c r="B50" s="121" t="s">
        <v>208</v>
      </c>
      <c r="C50" s="122">
        <v>466.1</v>
      </c>
      <c r="D50" s="122">
        <v>466.1</v>
      </c>
      <c r="E50" s="123">
        <v>9</v>
      </c>
      <c r="F50" s="121" t="s">
        <v>351</v>
      </c>
      <c r="G50" s="121" t="s">
        <v>470</v>
      </c>
      <c r="H50" s="121" t="s">
        <v>501</v>
      </c>
      <c r="I50" s="121" t="s">
        <v>641</v>
      </c>
      <c r="J50" s="121"/>
      <c r="K50" s="121" t="s">
        <v>816</v>
      </c>
      <c r="L50" s="121" t="s">
        <v>16</v>
      </c>
      <c r="M50" s="124"/>
      <c r="N50" s="124">
        <f>N51</f>
        <v>130.20000000000002</v>
      </c>
      <c r="O50" s="124">
        <f t="shared" ref="O50:T50" si="21">O51</f>
        <v>0</v>
      </c>
      <c r="P50" s="124">
        <f t="shared" si="21"/>
        <v>10.416000000000002</v>
      </c>
      <c r="Q50" s="124">
        <f t="shared" si="21"/>
        <v>111.97200000000001</v>
      </c>
      <c r="R50" s="124">
        <f t="shared" si="21"/>
        <v>0</v>
      </c>
      <c r="S50" s="124">
        <f t="shared" si="21"/>
        <v>7.8120000000000012</v>
      </c>
      <c r="T50" s="124">
        <f t="shared" si="21"/>
        <v>130.20000000000002</v>
      </c>
      <c r="U50" s="126"/>
      <c r="V50" s="126"/>
      <c r="W50" s="126"/>
      <c r="X50" s="126"/>
      <c r="Y50" s="126"/>
      <c r="Z50" s="126"/>
      <c r="AA50" s="126"/>
      <c r="AB50" s="126"/>
      <c r="AC50" s="126"/>
      <c r="AD50" s="126"/>
      <c r="AE50" s="126"/>
      <c r="AF50" s="126"/>
      <c r="AG50" s="126"/>
      <c r="AH50" s="126"/>
      <c r="AI50" s="126"/>
      <c r="AJ50" s="126"/>
      <c r="AK50" s="126"/>
      <c r="AL50" s="126"/>
      <c r="AM50" s="126"/>
      <c r="AN50" s="126"/>
      <c r="AO50" s="126"/>
      <c r="AP50" s="126"/>
      <c r="AQ50" s="126"/>
      <c r="AR50" s="126"/>
      <c r="AS50" s="126"/>
      <c r="AT50" s="126"/>
      <c r="AU50" s="126"/>
      <c r="AV50" s="126"/>
      <c r="AW50" s="126"/>
      <c r="AX50" s="126"/>
      <c r="AY50" s="126"/>
      <c r="AZ50" s="126"/>
      <c r="BA50" s="126"/>
      <c r="BB50" s="126"/>
      <c r="BC50" s="126"/>
      <c r="BD50" s="126"/>
      <c r="BE50" s="126">
        <v>0.14000000000000001</v>
      </c>
      <c r="BF50" s="126"/>
      <c r="BG50" s="126">
        <f>T51</f>
        <v>130.20000000000002</v>
      </c>
      <c r="BH50" s="126"/>
      <c r="BI50" s="126"/>
      <c r="BJ50" s="126"/>
      <c r="BK50" s="126"/>
      <c r="BL50" s="126"/>
      <c r="BM50" s="126"/>
      <c r="BN50" s="126"/>
      <c r="BO50" s="126"/>
      <c r="BP50" s="126"/>
      <c r="BQ50" s="126"/>
      <c r="BR50" s="126"/>
      <c r="BS50" s="126">
        <f t="shared" si="1"/>
        <v>130.20000000000002</v>
      </c>
      <c r="BT50" s="127">
        <v>42081</v>
      </c>
      <c r="BU50" s="128"/>
      <c r="BV50" s="129">
        <f t="shared" si="3"/>
        <v>0</v>
      </c>
    </row>
    <row r="51" spans="1:74" s="29" customFormat="1" ht="63" customHeight="1" x14ac:dyDescent="0.25">
      <c r="A51" s="40"/>
      <c r="B51" s="41"/>
      <c r="C51" s="42"/>
      <c r="D51" s="42"/>
      <c r="E51" s="22"/>
      <c r="F51" s="41"/>
      <c r="G51" s="41"/>
      <c r="H51" s="41"/>
      <c r="I51" s="41"/>
      <c r="J51" s="41"/>
      <c r="K51" s="41"/>
      <c r="L51" s="41" t="s">
        <v>16</v>
      </c>
      <c r="M51" s="43">
        <f>BE50</f>
        <v>0.14000000000000001</v>
      </c>
      <c r="N51" s="45">
        <f>M51*930</f>
        <v>130.20000000000002</v>
      </c>
      <c r="O51" s="43"/>
      <c r="P51" s="45">
        <f>N51*0.08</f>
        <v>10.416000000000002</v>
      </c>
      <c r="Q51" s="45">
        <f>N51*0.86</f>
        <v>111.97200000000001</v>
      </c>
      <c r="R51" s="45">
        <v>0</v>
      </c>
      <c r="S51" s="45">
        <f>N51*0.06</f>
        <v>7.8120000000000012</v>
      </c>
      <c r="T51" s="43">
        <f>SUM(P51:S51)</f>
        <v>130.20000000000002</v>
      </c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89">
        <f t="shared" si="1"/>
        <v>0</v>
      </c>
      <c r="BT51" s="47"/>
      <c r="BU51" s="48"/>
      <c r="BV51" s="38"/>
    </row>
    <row r="52" spans="1:74" s="130" customFormat="1" ht="160.5" customHeight="1" x14ac:dyDescent="0.25">
      <c r="A52" s="120" t="s">
        <v>67</v>
      </c>
      <c r="B52" s="121" t="s">
        <v>209</v>
      </c>
      <c r="C52" s="122">
        <v>466.1</v>
      </c>
      <c r="D52" s="122">
        <v>466.1</v>
      </c>
      <c r="E52" s="123">
        <v>10</v>
      </c>
      <c r="F52" s="121" t="s">
        <v>352</v>
      </c>
      <c r="G52" s="121" t="s">
        <v>470</v>
      </c>
      <c r="H52" s="121" t="s">
        <v>502</v>
      </c>
      <c r="I52" s="121" t="s">
        <v>642</v>
      </c>
      <c r="J52" s="121" t="s">
        <v>37</v>
      </c>
      <c r="K52" s="121" t="s">
        <v>817</v>
      </c>
      <c r="L52" s="121" t="s">
        <v>16</v>
      </c>
      <c r="M52" s="124"/>
      <c r="N52" s="124">
        <f>N53</f>
        <v>148.80000000000001</v>
      </c>
      <c r="O52" s="124">
        <f t="shared" ref="O52:T52" si="22">O53</f>
        <v>0</v>
      </c>
      <c r="P52" s="124">
        <f t="shared" si="22"/>
        <v>11.904000000000002</v>
      </c>
      <c r="Q52" s="124">
        <f t="shared" si="22"/>
        <v>127.968</v>
      </c>
      <c r="R52" s="124">
        <f t="shared" si="22"/>
        <v>0</v>
      </c>
      <c r="S52" s="124">
        <f t="shared" si="22"/>
        <v>8.9280000000000008</v>
      </c>
      <c r="T52" s="124">
        <f t="shared" si="22"/>
        <v>148.80000000000001</v>
      </c>
      <c r="U52" s="126"/>
      <c r="V52" s="126"/>
      <c r="W52" s="126"/>
      <c r="X52" s="126"/>
      <c r="Y52" s="126"/>
      <c r="Z52" s="126"/>
      <c r="AA52" s="126"/>
      <c r="AB52" s="126"/>
      <c r="AC52" s="126"/>
      <c r="AD52" s="126"/>
      <c r="AE52" s="126"/>
      <c r="AF52" s="126"/>
      <c r="AG52" s="126"/>
      <c r="AH52" s="126"/>
      <c r="AI52" s="126"/>
      <c r="AJ52" s="126"/>
      <c r="AK52" s="126"/>
      <c r="AL52" s="126"/>
      <c r="AM52" s="126"/>
      <c r="AN52" s="126"/>
      <c r="AO52" s="126"/>
      <c r="AP52" s="126"/>
      <c r="AQ52" s="126"/>
      <c r="AR52" s="126"/>
      <c r="AS52" s="126"/>
      <c r="AT52" s="126"/>
      <c r="AU52" s="126"/>
      <c r="AV52" s="126"/>
      <c r="AW52" s="126"/>
      <c r="AX52" s="126"/>
      <c r="AY52" s="126"/>
      <c r="AZ52" s="126"/>
      <c r="BA52" s="126"/>
      <c r="BB52" s="126"/>
      <c r="BC52" s="126"/>
      <c r="BD52" s="126"/>
      <c r="BE52" s="126">
        <v>0.16</v>
      </c>
      <c r="BF52" s="126"/>
      <c r="BG52" s="126">
        <f>T53</f>
        <v>148.80000000000001</v>
      </c>
      <c r="BH52" s="126"/>
      <c r="BI52" s="126"/>
      <c r="BJ52" s="126"/>
      <c r="BK52" s="126"/>
      <c r="BL52" s="126"/>
      <c r="BM52" s="126"/>
      <c r="BN52" s="126"/>
      <c r="BO52" s="126"/>
      <c r="BP52" s="126"/>
      <c r="BQ52" s="126"/>
      <c r="BR52" s="126"/>
      <c r="BS52" s="126">
        <f t="shared" si="1"/>
        <v>148.80000000000001</v>
      </c>
      <c r="BT52" s="127">
        <v>42074</v>
      </c>
      <c r="BU52" s="128"/>
      <c r="BV52" s="129">
        <f t="shared" si="3"/>
        <v>0</v>
      </c>
    </row>
    <row r="53" spans="1:74" s="29" customFormat="1" ht="53.25" customHeight="1" x14ac:dyDescent="0.25">
      <c r="A53" s="40"/>
      <c r="B53" s="41"/>
      <c r="C53" s="42"/>
      <c r="D53" s="42"/>
      <c r="E53" s="22"/>
      <c r="F53" s="41"/>
      <c r="G53" s="41"/>
      <c r="H53" s="41"/>
      <c r="I53" s="41"/>
      <c r="J53" s="41"/>
      <c r="K53" s="41"/>
      <c r="L53" s="41" t="s">
        <v>16</v>
      </c>
      <c r="M53" s="43">
        <f>BE52</f>
        <v>0.16</v>
      </c>
      <c r="N53" s="45">
        <f>M53*930</f>
        <v>148.80000000000001</v>
      </c>
      <c r="O53" s="43"/>
      <c r="P53" s="45">
        <f>N53*0.08</f>
        <v>11.904000000000002</v>
      </c>
      <c r="Q53" s="45">
        <f>N53*0.86</f>
        <v>127.968</v>
      </c>
      <c r="R53" s="45">
        <v>0</v>
      </c>
      <c r="S53" s="45">
        <f>N53*0.06</f>
        <v>8.9280000000000008</v>
      </c>
      <c r="T53" s="43">
        <f>SUM(P53:S53)</f>
        <v>148.80000000000001</v>
      </c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89">
        <f t="shared" si="1"/>
        <v>0</v>
      </c>
      <c r="BT53" s="47"/>
      <c r="BU53" s="48"/>
      <c r="BV53" s="38"/>
    </row>
    <row r="54" spans="1:74" s="130" customFormat="1" ht="168" customHeight="1" x14ac:dyDescent="0.25">
      <c r="A54" s="120" t="s">
        <v>68</v>
      </c>
      <c r="B54" s="121" t="s">
        <v>210</v>
      </c>
      <c r="C54" s="122">
        <v>466.1</v>
      </c>
      <c r="D54" s="122"/>
      <c r="E54" s="123">
        <v>6</v>
      </c>
      <c r="F54" s="121" t="s">
        <v>353</v>
      </c>
      <c r="G54" s="121" t="s">
        <v>470</v>
      </c>
      <c r="H54" s="121" t="s">
        <v>503</v>
      </c>
      <c r="I54" s="121" t="s">
        <v>643</v>
      </c>
      <c r="J54" s="121" t="s">
        <v>37</v>
      </c>
      <c r="K54" s="121" t="s">
        <v>818</v>
      </c>
      <c r="L54" s="131"/>
      <c r="M54" s="132"/>
      <c r="N54" s="132"/>
      <c r="O54" s="132"/>
      <c r="P54" s="132"/>
      <c r="Q54" s="132"/>
      <c r="R54" s="132"/>
      <c r="S54" s="132"/>
      <c r="T54" s="132"/>
      <c r="U54" s="126"/>
      <c r="V54" s="126"/>
      <c r="W54" s="126"/>
      <c r="X54" s="126"/>
      <c r="Y54" s="126"/>
      <c r="Z54" s="126"/>
      <c r="AA54" s="126"/>
      <c r="AB54" s="126"/>
      <c r="AC54" s="126"/>
      <c r="AD54" s="126"/>
      <c r="AE54" s="126"/>
      <c r="AF54" s="126"/>
      <c r="AG54" s="126"/>
      <c r="AH54" s="126"/>
      <c r="AI54" s="126"/>
      <c r="AJ54" s="126"/>
      <c r="AK54" s="126"/>
      <c r="AL54" s="126"/>
      <c r="AM54" s="126"/>
      <c r="AN54" s="126"/>
      <c r="AO54" s="126"/>
      <c r="AP54" s="126"/>
      <c r="AQ54" s="126"/>
      <c r="AR54" s="126"/>
      <c r="AS54" s="126"/>
      <c r="AT54" s="126"/>
      <c r="AU54" s="126"/>
      <c r="AV54" s="126"/>
      <c r="AW54" s="126"/>
      <c r="AX54" s="126"/>
      <c r="AY54" s="126"/>
      <c r="AZ54" s="126"/>
      <c r="BA54" s="126"/>
      <c r="BB54" s="126"/>
      <c r="BC54" s="126"/>
      <c r="BD54" s="126"/>
      <c r="BE54" s="126"/>
      <c r="BF54" s="126"/>
      <c r="BG54" s="126"/>
      <c r="BH54" s="126"/>
      <c r="BI54" s="126"/>
      <c r="BJ54" s="126"/>
      <c r="BK54" s="126"/>
      <c r="BL54" s="126"/>
      <c r="BM54" s="126"/>
      <c r="BN54" s="126"/>
      <c r="BO54" s="126"/>
      <c r="BP54" s="126"/>
      <c r="BQ54" s="126"/>
      <c r="BR54" s="126"/>
      <c r="BS54" s="126">
        <f t="shared" si="1"/>
        <v>0</v>
      </c>
      <c r="BT54" s="127">
        <v>42080</v>
      </c>
      <c r="BU54" s="128" t="s">
        <v>819</v>
      </c>
      <c r="BV54" s="129">
        <f t="shared" si="3"/>
        <v>0</v>
      </c>
    </row>
    <row r="55" spans="1:74" s="130" customFormat="1" ht="102" customHeight="1" x14ac:dyDescent="0.25">
      <c r="A55" s="120" t="s">
        <v>69</v>
      </c>
      <c r="B55" s="121" t="s">
        <v>211</v>
      </c>
      <c r="C55" s="122">
        <v>466.1</v>
      </c>
      <c r="D55" s="122">
        <v>466.1</v>
      </c>
      <c r="E55" s="123">
        <v>8</v>
      </c>
      <c r="F55" s="121" t="s">
        <v>354</v>
      </c>
      <c r="G55" s="121" t="s">
        <v>470</v>
      </c>
      <c r="H55" s="121" t="s">
        <v>504</v>
      </c>
      <c r="I55" s="121" t="s">
        <v>644</v>
      </c>
      <c r="J55" s="121" t="s">
        <v>37</v>
      </c>
      <c r="K55" s="121" t="s">
        <v>820</v>
      </c>
      <c r="L55" s="133"/>
      <c r="M55" s="134"/>
      <c r="N55" s="134"/>
      <c r="O55" s="134"/>
      <c r="P55" s="134"/>
      <c r="Q55" s="134"/>
      <c r="R55" s="134"/>
      <c r="S55" s="134"/>
      <c r="T55" s="134"/>
      <c r="U55" s="126"/>
      <c r="V55" s="126"/>
      <c r="W55" s="126"/>
      <c r="X55" s="126"/>
      <c r="Y55" s="126"/>
      <c r="Z55" s="126"/>
      <c r="AA55" s="126"/>
      <c r="AB55" s="126"/>
      <c r="AC55" s="126"/>
      <c r="AD55" s="126"/>
      <c r="AE55" s="126"/>
      <c r="AF55" s="126"/>
      <c r="AG55" s="126"/>
      <c r="AH55" s="126"/>
      <c r="AI55" s="126"/>
      <c r="AJ55" s="126"/>
      <c r="AK55" s="126"/>
      <c r="AL55" s="126"/>
      <c r="AM55" s="126"/>
      <c r="AN55" s="126"/>
      <c r="AO55" s="126"/>
      <c r="AP55" s="126"/>
      <c r="AQ55" s="126"/>
      <c r="AR55" s="126"/>
      <c r="AS55" s="126"/>
      <c r="AT55" s="126"/>
      <c r="AU55" s="126"/>
      <c r="AV55" s="126"/>
      <c r="AW55" s="126"/>
      <c r="AX55" s="126"/>
      <c r="AY55" s="126"/>
      <c r="AZ55" s="126"/>
      <c r="BA55" s="126"/>
      <c r="BB55" s="126"/>
      <c r="BC55" s="126"/>
      <c r="BD55" s="126"/>
      <c r="BE55" s="126"/>
      <c r="BF55" s="126"/>
      <c r="BG55" s="126"/>
      <c r="BH55" s="126"/>
      <c r="BI55" s="126"/>
      <c r="BJ55" s="126"/>
      <c r="BK55" s="126"/>
      <c r="BL55" s="126"/>
      <c r="BM55" s="126"/>
      <c r="BN55" s="126"/>
      <c r="BO55" s="126"/>
      <c r="BP55" s="126"/>
      <c r="BQ55" s="126"/>
      <c r="BR55" s="126"/>
      <c r="BS55" s="126">
        <f t="shared" si="1"/>
        <v>0</v>
      </c>
      <c r="BT55" s="127">
        <v>42088</v>
      </c>
      <c r="BU55" s="128" t="s">
        <v>823</v>
      </c>
      <c r="BV55" s="129">
        <f t="shared" si="3"/>
        <v>0</v>
      </c>
    </row>
    <row r="56" spans="1:74" s="130" customFormat="1" ht="114.75" customHeight="1" x14ac:dyDescent="0.25">
      <c r="A56" s="120" t="s">
        <v>70</v>
      </c>
      <c r="B56" s="121" t="s">
        <v>212</v>
      </c>
      <c r="C56" s="122">
        <v>466.1</v>
      </c>
      <c r="D56" s="122"/>
      <c r="E56" s="123">
        <v>8</v>
      </c>
      <c r="F56" s="121" t="s">
        <v>355</v>
      </c>
      <c r="G56" s="121" t="s">
        <v>470</v>
      </c>
      <c r="H56" s="121" t="s">
        <v>505</v>
      </c>
      <c r="I56" s="121" t="s">
        <v>645</v>
      </c>
      <c r="J56" s="121" t="s">
        <v>37</v>
      </c>
      <c r="K56" s="121" t="s">
        <v>821</v>
      </c>
      <c r="L56" s="121" t="s">
        <v>16</v>
      </c>
      <c r="M56" s="124"/>
      <c r="N56" s="124">
        <f>N57</f>
        <v>111.6</v>
      </c>
      <c r="O56" s="124">
        <f t="shared" ref="O56:T56" si="23">O57</f>
        <v>0</v>
      </c>
      <c r="P56" s="124">
        <f t="shared" si="23"/>
        <v>8.927999999999999</v>
      </c>
      <c r="Q56" s="124">
        <f t="shared" si="23"/>
        <v>95.975999999999999</v>
      </c>
      <c r="R56" s="124">
        <f t="shared" si="23"/>
        <v>0</v>
      </c>
      <c r="S56" s="124">
        <f t="shared" si="23"/>
        <v>6.6959999999999997</v>
      </c>
      <c r="T56" s="124">
        <f t="shared" si="23"/>
        <v>111.6</v>
      </c>
      <c r="U56" s="126"/>
      <c r="V56" s="126"/>
      <c r="W56" s="126"/>
      <c r="X56" s="126"/>
      <c r="Y56" s="126"/>
      <c r="Z56" s="126"/>
      <c r="AA56" s="126"/>
      <c r="AB56" s="126"/>
      <c r="AC56" s="126"/>
      <c r="AD56" s="126"/>
      <c r="AE56" s="126"/>
      <c r="AF56" s="126"/>
      <c r="AG56" s="126"/>
      <c r="AH56" s="126"/>
      <c r="AI56" s="126"/>
      <c r="AJ56" s="126"/>
      <c r="AK56" s="126"/>
      <c r="AL56" s="126"/>
      <c r="AM56" s="126"/>
      <c r="AN56" s="126"/>
      <c r="AO56" s="126"/>
      <c r="AP56" s="126"/>
      <c r="AQ56" s="126"/>
      <c r="AR56" s="126"/>
      <c r="AS56" s="126"/>
      <c r="AT56" s="126"/>
      <c r="AU56" s="126"/>
      <c r="AV56" s="126"/>
      <c r="AW56" s="126"/>
      <c r="AX56" s="126"/>
      <c r="AY56" s="126"/>
      <c r="AZ56" s="126"/>
      <c r="BA56" s="126"/>
      <c r="BB56" s="126"/>
      <c r="BC56" s="126"/>
      <c r="BD56" s="126"/>
      <c r="BE56" s="126">
        <v>0.12</v>
      </c>
      <c r="BF56" s="126"/>
      <c r="BG56" s="126">
        <f>T57</f>
        <v>111.6</v>
      </c>
      <c r="BH56" s="126"/>
      <c r="BI56" s="126"/>
      <c r="BJ56" s="126"/>
      <c r="BK56" s="126"/>
      <c r="BL56" s="126"/>
      <c r="BM56" s="126"/>
      <c r="BN56" s="126"/>
      <c r="BO56" s="126"/>
      <c r="BP56" s="126"/>
      <c r="BQ56" s="126"/>
      <c r="BR56" s="126"/>
      <c r="BS56" s="126">
        <f t="shared" si="1"/>
        <v>111.6</v>
      </c>
      <c r="BT56" s="127">
        <v>42086</v>
      </c>
      <c r="BU56" s="128" t="s">
        <v>822</v>
      </c>
      <c r="BV56" s="129">
        <f t="shared" si="3"/>
        <v>0</v>
      </c>
    </row>
    <row r="57" spans="1:74" s="29" customFormat="1" ht="43.5" customHeight="1" x14ac:dyDescent="0.25">
      <c r="A57" s="40"/>
      <c r="B57" s="41"/>
      <c r="C57" s="42"/>
      <c r="D57" s="42"/>
      <c r="E57" s="22"/>
      <c r="F57" s="41"/>
      <c r="G57" s="41"/>
      <c r="H57" s="41"/>
      <c r="I57" s="41"/>
      <c r="J57" s="41"/>
      <c r="K57" s="41"/>
      <c r="L57" s="41" t="s">
        <v>16</v>
      </c>
      <c r="M57" s="43">
        <f>BE56</f>
        <v>0.12</v>
      </c>
      <c r="N57" s="45">
        <f>M57*930</f>
        <v>111.6</v>
      </c>
      <c r="O57" s="43"/>
      <c r="P57" s="45">
        <f>N57*0.08</f>
        <v>8.927999999999999</v>
      </c>
      <c r="Q57" s="45">
        <f>N57*0.86</f>
        <v>95.975999999999999</v>
      </c>
      <c r="R57" s="45">
        <v>0</v>
      </c>
      <c r="S57" s="45">
        <f>N57*0.06</f>
        <v>6.6959999999999997</v>
      </c>
      <c r="T57" s="43">
        <f>SUM(P57:S57)</f>
        <v>111.6</v>
      </c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50"/>
      <c r="BE57" s="50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89"/>
      <c r="BT57" s="47"/>
      <c r="BU57" s="51"/>
      <c r="BV57" s="38"/>
    </row>
    <row r="58" spans="1:74" s="130" customFormat="1" ht="156.75" customHeight="1" x14ac:dyDescent="0.25">
      <c r="A58" s="120" t="s">
        <v>71</v>
      </c>
      <c r="B58" s="121" t="s">
        <v>213</v>
      </c>
      <c r="C58" s="122">
        <v>466.1</v>
      </c>
      <c r="D58" s="122"/>
      <c r="E58" s="123">
        <v>7</v>
      </c>
      <c r="F58" s="121" t="s">
        <v>356</v>
      </c>
      <c r="G58" s="121" t="s">
        <v>470</v>
      </c>
      <c r="H58" s="121" t="s">
        <v>506</v>
      </c>
      <c r="I58" s="121" t="s">
        <v>646</v>
      </c>
      <c r="J58" s="121" t="s">
        <v>37</v>
      </c>
      <c r="K58" s="121" t="s">
        <v>813</v>
      </c>
      <c r="L58" s="121"/>
      <c r="M58" s="124"/>
      <c r="N58" s="125"/>
      <c r="O58" s="124"/>
      <c r="P58" s="125"/>
      <c r="Q58" s="125"/>
      <c r="R58" s="125"/>
      <c r="S58" s="125"/>
      <c r="T58" s="124"/>
      <c r="U58" s="126"/>
      <c r="V58" s="126"/>
      <c r="W58" s="126"/>
      <c r="X58" s="126"/>
      <c r="Y58" s="126"/>
      <c r="Z58" s="126"/>
      <c r="AA58" s="126"/>
      <c r="AB58" s="126"/>
      <c r="AC58" s="126"/>
      <c r="AD58" s="126"/>
      <c r="AE58" s="126"/>
      <c r="AF58" s="126"/>
      <c r="AG58" s="126"/>
      <c r="AH58" s="126"/>
      <c r="AI58" s="126"/>
      <c r="AJ58" s="126"/>
      <c r="AK58" s="126"/>
      <c r="AL58" s="126"/>
      <c r="AM58" s="126"/>
      <c r="AN58" s="126"/>
      <c r="AO58" s="126"/>
      <c r="AP58" s="126"/>
      <c r="AQ58" s="126"/>
      <c r="AR58" s="126"/>
      <c r="AS58" s="126"/>
      <c r="AT58" s="126"/>
      <c r="AU58" s="126"/>
      <c r="AV58" s="126"/>
      <c r="AW58" s="126"/>
      <c r="AX58" s="126"/>
      <c r="AY58" s="126"/>
      <c r="AZ58" s="126"/>
      <c r="BA58" s="126"/>
      <c r="BB58" s="126"/>
      <c r="BC58" s="126"/>
      <c r="BD58" s="135"/>
      <c r="BE58" s="224">
        <v>0.14000000000000001</v>
      </c>
      <c r="BF58" s="126"/>
      <c r="BG58" s="126"/>
      <c r="BH58" s="126"/>
      <c r="BI58" s="126"/>
      <c r="BJ58" s="126"/>
      <c r="BK58" s="126"/>
      <c r="BL58" s="126"/>
      <c r="BM58" s="126"/>
      <c r="BN58" s="126"/>
      <c r="BO58" s="126"/>
      <c r="BP58" s="126"/>
      <c r="BQ58" s="126"/>
      <c r="BR58" s="126"/>
      <c r="BS58" s="126">
        <f t="shared" si="1"/>
        <v>0</v>
      </c>
      <c r="BT58" s="127">
        <v>42091</v>
      </c>
      <c r="BU58" s="226" t="s">
        <v>824</v>
      </c>
      <c r="BV58" s="129">
        <f t="shared" si="3"/>
        <v>0</v>
      </c>
    </row>
    <row r="59" spans="1:74" s="130" customFormat="1" ht="145.5" customHeight="1" x14ac:dyDescent="0.25">
      <c r="A59" s="120" t="s">
        <v>72</v>
      </c>
      <c r="B59" s="121" t="s">
        <v>214</v>
      </c>
      <c r="C59" s="122">
        <v>466.1</v>
      </c>
      <c r="D59" s="122"/>
      <c r="E59" s="123">
        <v>7</v>
      </c>
      <c r="F59" s="121" t="s">
        <v>357</v>
      </c>
      <c r="G59" s="121" t="s">
        <v>470</v>
      </c>
      <c r="H59" s="121" t="s">
        <v>507</v>
      </c>
      <c r="I59" s="121" t="s">
        <v>647</v>
      </c>
      <c r="J59" s="121"/>
      <c r="K59" s="121" t="s">
        <v>813</v>
      </c>
      <c r="L59" s="121" t="s">
        <v>16</v>
      </c>
      <c r="M59" s="124"/>
      <c r="N59" s="125">
        <f>N60</f>
        <v>130.20000000000002</v>
      </c>
      <c r="O59" s="125">
        <f t="shared" ref="O59:T59" si="24">O60</f>
        <v>0</v>
      </c>
      <c r="P59" s="125">
        <f t="shared" si="24"/>
        <v>10.416000000000002</v>
      </c>
      <c r="Q59" s="125">
        <f t="shared" si="24"/>
        <v>111.97200000000001</v>
      </c>
      <c r="R59" s="125">
        <f t="shared" si="24"/>
        <v>0</v>
      </c>
      <c r="S59" s="125">
        <f t="shared" si="24"/>
        <v>7.8120000000000012</v>
      </c>
      <c r="T59" s="125">
        <f t="shared" si="24"/>
        <v>130.20000000000002</v>
      </c>
      <c r="U59" s="126"/>
      <c r="V59" s="126"/>
      <c r="W59" s="126"/>
      <c r="X59" s="126"/>
      <c r="Y59" s="126"/>
      <c r="Z59" s="126"/>
      <c r="AA59" s="126"/>
      <c r="AB59" s="126"/>
      <c r="AC59" s="126"/>
      <c r="AD59" s="126"/>
      <c r="AE59" s="126"/>
      <c r="AF59" s="126"/>
      <c r="AG59" s="126"/>
      <c r="AH59" s="126"/>
      <c r="AI59" s="126"/>
      <c r="AJ59" s="126"/>
      <c r="AK59" s="126"/>
      <c r="AL59" s="126"/>
      <c r="AM59" s="126"/>
      <c r="AN59" s="126"/>
      <c r="AO59" s="126"/>
      <c r="AP59" s="126"/>
      <c r="AQ59" s="126"/>
      <c r="AR59" s="126"/>
      <c r="AS59" s="126"/>
      <c r="AT59" s="126"/>
      <c r="AU59" s="126"/>
      <c r="AV59" s="126"/>
      <c r="AW59" s="126"/>
      <c r="AX59" s="126"/>
      <c r="AY59" s="126"/>
      <c r="AZ59" s="126"/>
      <c r="BA59" s="126"/>
      <c r="BB59" s="126"/>
      <c r="BC59" s="126"/>
      <c r="BD59" s="136"/>
      <c r="BE59" s="225"/>
      <c r="BF59" s="126"/>
      <c r="BG59" s="126">
        <f>T60</f>
        <v>130.20000000000002</v>
      </c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>
        <f t="shared" si="1"/>
        <v>130.20000000000002</v>
      </c>
      <c r="BT59" s="127">
        <v>42143</v>
      </c>
      <c r="BU59" s="227"/>
      <c r="BV59" s="129">
        <f t="shared" si="3"/>
        <v>0</v>
      </c>
    </row>
    <row r="60" spans="1:74" s="29" customFormat="1" ht="48" customHeight="1" x14ac:dyDescent="0.25">
      <c r="A60" s="40"/>
      <c r="B60" s="41"/>
      <c r="C60" s="42"/>
      <c r="D60" s="42"/>
      <c r="E60" s="22"/>
      <c r="F60" s="41"/>
      <c r="G60" s="41"/>
      <c r="H60" s="41"/>
      <c r="I60" s="41"/>
      <c r="J60" s="41"/>
      <c r="K60" s="41"/>
      <c r="L60" s="41" t="s">
        <v>16</v>
      </c>
      <c r="M60" s="43">
        <f>BE58</f>
        <v>0.14000000000000001</v>
      </c>
      <c r="N60" s="45">
        <f>M60*930</f>
        <v>130.20000000000002</v>
      </c>
      <c r="O60" s="43"/>
      <c r="P60" s="45">
        <f>N60*0.08</f>
        <v>10.416000000000002</v>
      </c>
      <c r="Q60" s="45">
        <f>N60*0.86</f>
        <v>111.97200000000001</v>
      </c>
      <c r="R60" s="45">
        <v>0</v>
      </c>
      <c r="S60" s="45">
        <f>N60*0.06</f>
        <v>7.8120000000000012</v>
      </c>
      <c r="T60" s="43">
        <f>SUM(P60:S60)</f>
        <v>130.20000000000002</v>
      </c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52"/>
      <c r="BE60" s="52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89">
        <f t="shared" si="1"/>
        <v>0</v>
      </c>
      <c r="BT60" s="47"/>
      <c r="BU60" s="53"/>
      <c r="BV60" s="38"/>
    </row>
    <row r="61" spans="1:74" s="130" customFormat="1" ht="81.75" customHeight="1" x14ac:dyDescent="0.25">
      <c r="A61" s="120" t="s">
        <v>73</v>
      </c>
      <c r="B61" s="121" t="s">
        <v>215</v>
      </c>
      <c r="C61" s="122">
        <v>466.1</v>
      </c>
      <c r="D61" s="122">
        <v>466.1</v>
      </c>
      <c r="E61" s="123">
        <v>5</v>
      </c>
      <c r="F61" s="121" t="s">
        <v>358</v>
      </c>
      <c r="G61" s="121" t="s">
        <v>470</v>
      </c>
      <c r="H61" s="121" t="s">
        <v>508</v>
      </c>
      <c r="I61" s="121" t="s">
        <v>648</v>
      </c>
      <c r="J61" s="121" t="s">
        <v>37</v>
      </c>
      <c r="K61" s="121" t="s">
        <v>825</v>
      </c>
      <c r="L61" s="121" t="s">
        <v>16</v>
      </c>
      <c r="M61" s="124"/>
      <c r="N61" s="124">
        <f>N62</f>
        <v>279</v>
      </c>
      <c r="O61" s="124">
        <f t="shared" ref="O61:T61" si="25">O62</f>
        <v>0</v>
      </c>
      <c r="P61" s="124">
        <f t="shared" si="25"/>
        <v>22.32</v>
      </c>
      <c r="Q61" s="124">
        <f t="shared" si="25"/>
        <v>239.94</v>
      </c>
      <c r="R61" s="124">
        <f t="shared" si="25"/>
        <v>0</v>
      </c>
      <c r="S61" s="124">
        <f t="shared" si="25"/>
        <v>16.739999999999998</v>
      </c>
      <c r="T61" s="124">
        <f t="shared" si="25"/>
        <v>279</v>
      </c>
      <c r="U61" s="126"/>
      <c r="V61" s="126"/>
      <c r="W61" s="126"/>
      <c r="X61" s="126"/>
      <c r="Y61" s="126"/>
      <c r="Z61" s="126"/>
      <c r="AA61" s="126"/>
      <c r="AB61" s="126"/>
      <c r="AC61" s="126"/>
      <c r="AD61" s="126"/>
      <c r="AE61" s="126"/>
      <c r="AF61" s="126"/>
      <c r="AG61" s="126"/>
      <c r="AH61" s="126"/>
      <c r="AI61" s="126"/>
      <c r="AJ61" s="126"/>
      <c r="AK61" s="126"/>
      <c r="AL61" s="126"/>
      <c r="AM61" s="126"/>
      <c r="AN61" s="126"/>
      <c r="AO61" s="126"/>
      <c r="AP61" s="126"/>
      <c r="AQ61" s="126"/>
      <c r="AR61" s="126"/>
      <c r="AS61" s="126"/>
      <c r="AT61" s="126"/>
      <c r="AU61" s="126"/>
      <c r="AV61" s="126"/>
      <c r="AW61" s="126"/>
      <c r="AX61" s="126"/>
      <c r="AY61" s="126"/>
      <c r="AZ61" s="126"/>
      <c r="BA61" s="126"/>
      <c r="BB61" s="126"/>
      <c r="BC61" s="126"/>
      <c r="BD61" s="126"/>
      <c r="BE61" s="126">
        <v>0.3</v>
      </c>
      <c r="BF61" s="126"/>
      <c r="BG61" s="126">
        <f>T62</f>
        <v>279</v>
      </c>
      <c r="BH61" s="126"/>
      <c r="BI61" s="126"/>
      <c r="BJ61" s="126"/>
      <c r="BK61" s="126"/>
      <c r="BL61" s="126"/>
      <c r="BM61" s="126"/>
      <c r="BN61" s="126"/>
      <c r="BO61" s="126"/>
      <c r="BP61" s="126"/>
      <c r="BQ61" s="126"/>
      <c r="BR61" s="126"/>
      <c r="BS61" s="126">
        <f t="shared" si="1"/>
        <v>279</v>
      </c>
      <c r="BT61" s="127">
        <v>42089</v>
      </c>
      <c r="BU61" s="128"/>
      <c r="BV61" s="129">
        <f t="shared" si="3"/>
        <v>0</v>
      </c>
    </row>
    <row r="62" spans="1:74" s="29" customFormat="1" ht="45.75" customHeight="1" x14ac:dyDescent="0.25">
      <c r="A62" s="40"/>
      <c r="B62" s="41"/>
      <c r="C62" s="42"/>
      <c r="D62" s="42"/>
      <c r="E62" s="22"/>
      <c r="F62" s="41"/>
      <c r="G62" s="41"/>
      <c r="H62" s="41"/>
      <c r="I62" s="41"/>
      <c r="J62" s="41"/>
      <c r="K62" s="41"/>
      <c r="L62" s="41" t="s">
        <v>16</v>
      </c>
      <c r="M62" s="43">
        <f>BE61</f>
        <v>0.3</v>
      </c>
      <c r="N62" s="45">
        <f>M62*930</f>
        <v>279</v>
      </c>
      <c r="O62" s="43"/>
      <c r="P62" s="45">
        <f>N62*0.08</f>
        <v>22.32</v>
      </c>
      <c r="Q62" s="45">
        <f>N62*0.86</f>
        <v>239.94</v>
      </c>
      <c r="R62" s="45">
        <v>0</v>
      </c>
      <c r="S62" s="45">
        <f>N62*0.06</f>
        <v>16.739999999999998</v>
      </c>
      <c r="T62" s="43">
        <f>SUM(P62:S62)</f>
        <v>279</v>
      </c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46"/>
      <c r="BD62" s="46"/>
      <c r="BE62" s="46"/>
      <c r="BF62" s="46"/>
      <c r="BG62" s="46"/>
      <c r="BH62" s="46"/>
      <c r="BI62" s="46"/>
      <c r="BJ62" s="46"/>
      <c r="BK62" s="46"/>
      <c r="BL62" s="46"/>
      <c r="BM62" s="46"/>
      <c r="BN62" s="46"/>
      <c r="BO62" s="46"/>
      <c r="BP62" s="46"/>
      <c r="BQ62" s="46"/>
      <c r="BR62" s="46"/>
      <c r="BS62" s="89">
        <f t="shared" si="1"/>
        <v>0</v>
      </c>
      <c r="BT62" s="47"/>
      <c r="BU62" s="48"/>
      <c r="BV62" s="38"/>
    </row>
    <row r="63" spans="1:74" s="130" customFormat="1" ht="90" customHeight="1" x14ac:dyDescent="0.25">
      <c r="A63" s="120" t="s">
        <v>74</v>
      </c>
      <c r="B63" s="121" t="s">
        <v>216</v>
      </c>
      <c r="C63" s="122">
        <v>466.1</v>
      </c>
      <c r="D63" s="122"/>
      <c r="E63" s="123">
        <v>13</v>
      </c>
      <c r="F63" s="121" t="s">
        <v>359</v>
      </c>
      <c r="G63" s="121" t="s">
        <v>470</v>
      </c>
      <c r="H63" s="121" t="s">
        <v>509</v>
      </c>
      <c r="I63" s="121" t="s">
        <v>649</v>
      </c>
      <c r="J63" s="121" t="s">
        <v>756</v>
      </c>
      <c r="K63" s="121"/>
      <c r="L63" s="121" t="s">
        <v>16</v>
      </c>
      <c r="M63" s="124"/>
      <c r="N63" s="124">
        <f>N64</f>
        <v>111.6</v>
      </c>
      <c r="O63" s="124">
        <f t="shared" ref="O63:T63" si="26">O64</f>
        <v>0</v>
      </c>
      <c r="P63" s="124">
        <f t="shared" si="26"/>
        <v>8.927999999999999</v>
      </c>
      <c r="Q63" s="124">
        <f t="shared" si="26"/>
        <v>95.975999999999999</v>
      </c>
      <c r="R63" s="124">
        <f t="shared" si="26"/>
        <v>0</v>
      </c>
      <c r="S63" s="124">
        <f t="shared" si="26"/>
        <v>6.6959999999999997</v>
      </c>
      <c r="T63" s="124">
        <f t="shared" si="26"/>
        <v>111.6</v>
      </c>
      <c r="U63" s="126"/>
      <c r="V63" s="126"/>
      <c r="W63" s="126"/>
      <c r="X63" s="126"/>
      <c r="Y63" s="126"/>
      <c r="Z63" s="126"/>
      <c r="AA63" s="126"/>
      <c r="AB63" s="126"/>
      <c r="AC63" s="126"/>
      <c r="AD63" s="126"/>
      <c r="AE63" s="126"/>
      <c r="AF63" s="126"/>
      <c r="AG63" s="126"/>
      <c r="AH63" s="126"/>
      <c r="AI63" s="126"/>
      <c r="AJ63" s="126"/>
      <c r="AK63" s="126"/>
      <c r="AL63" s="126"/>
      <c r="AM63" s="126"/>
      <c r="AN63" s="126"/>
      <c r="AO63" s="126"/>
      <c r="AP63" s="126"/>
      <c r="AQ63" s="126"/>
      <c r="AR63" s="126"/>
      <c r="AS63" s="126"/>
      <c r="AT63" s="126"/>
      <c r="AU63" s="126"/>
      <c r="AV63" s="126"/>
      <c r="AW63" s="126"/>
      <c r="AX63" s="126"/>
      <c r="AY63" s="126"/>
      <c r="AZ63" s="126"/>
      <c r="BA63" s="126"/>
      <c r="BB63" s="126"/>
      <c r="BC63" s="126"/>
      <c r="BD63" s="126"/>
      <c r="BE63" s="126">
        <v>0.12</v>
      </c>
      <c r="BF63" s="126"/>
      <c r="BG63" s="126">
        <f>T64</f>
        <v>111.6</v>
      </c>
      <c r="BH63" s="126"/>
      <c r="BI63" s="126"/>
      <c r="BJ63" s="126"/>
      <c r="BK63" s="126"/>
      <c r="BL63" s="126"/>
      <c r="BM63" s="126"/>
      <c r="BN63" s="126"/>
      <c r="BO63" s="126"/>
      <c r="BP63" s="126"/>
      <c r="BQ63" s="126"/>
      <c r="BR63" s="126"/>
      <c r="BS63" s="126">
        <f t="shared" si="1"/>
        <v>111.6</v>
      </c>
      <c r="BT63" s="127">
        <v>42151</v>
      </c>
      <c r="BU63" s="128" t="s">
        <v>826</v>
      </c>
      <c r="BV63" s="129">
        <f t="shared" si="3"/>
        <v>0</v>
      </c>
    </row>
    <row r="64" spans="1:74" s="29" customFormat="1" ht="90" customHeight="1" x14ac:dyDescent="0.25">
      <c r="A64" s="40"/>
      <c r="B64" s="41"/>
      <c r="C64" s="42"/>
      <c r="D64" s="42"/>
      <c r="E64" s="22"/>
      <c r="F64" s="41"/>
      <c r="G64" s="41"/>
      <c r="H64" s="41"/>
      <c r="I64" s="41"/>
      <c r="J64" s="41"/>
      <c r="K64" s="41"/>
      <c r="L64" s="41" t="s">
        <v>16</v>
      </c>
      <c r="M64" s="43">
        <f>BE63</f>
        <v>0.12</v>
      </c>
      <c r="N64" s="45">
        <f>M64*930</f>
        <v>111.6</v>
      </c>
      <c r="O64" s="43"/>
      <c r="P64" s="45">
        <f>N64*0.08</f>
        <v>8.927999999999999</v>
      </c>
      <c r="Q64" s="45">
        <f>N64*0.86</f>
        <v>95.975999999999999</v>
      </c>
      <c r="R64" s="45">
        <v>0</v>
      </c>
      <c r="S64" s="45">
        <f>N64*0.06</f>
        <v>6.6959999999999997</v>
      </c>
      <c r="T64" s="43">
        <f>SUM(P64:S64)</f>
        <v>111.6</v>
      </c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89">
        <f t="shared" si="1"/>
        <v>0</v>
      </c>
      <c r="BT64" s="47"/>
      <c r="BU64" s="48"/>
      <c r="BV64" s="38"/>
    </row>
    <row r="65" spans="1:74" s="103" customFormat="1" ht="100.5" customHeight="1" x14ac:dyDescent="0.2">
      <c r="A65" s="93" t="s">
        <v>75</v>
      </c>
      <c r="B65" s="94" t="s">
        <v>217</v>
      </c>
      <c r="C65" s="95">
        <v>466.1</v>
      </c>
      <c r="D65" s="95"/>
      <c r="E65" s="96">
        <v>15</v>
      </c>
      <c r="F65" s="94" t="s">
        <v>360</v>
      </c>
      <c r="G65" s="94" t="s">
        <v>473</v>
      </c>
      <c r="H65" s="94" t="s">
        <v>510</v>
      </c>
      <c r="I65" s="94" t="s">
        <v>36</v>
      </c>
      <c r="J65" s="94" t="s">
        <v>757</v>
      </c>
      <c r="K65" s="94" t="s">
        <v>827</v>
      </c>
      <c r="L65" s="105" t="s">
        <v>32</v>
      </c>
      <c r="M65" s="106"/>
      <c r="N65" s="107">
        <f>N66</f>
        <v>12.882</v>
      </c>
      <c r="O65" s="107">
        <f t="shared" ref="O65:T65" si="27">O66</f>
        <v>0</v>
      </c>
      <c r="P65" s="107">
        <f t="shared" si="27"/>
        <v>1.0305599999999999</v>
      </c>
      <c r="Q65" s="107">
        <f t="shared" si="27"/>
        <v>11.5938</v>
      </c>
      <c r="R65" s="107">
        <f t="shared" si="27"/>
        <v>0</v>
      </c>
      <c r="S65" s="107">
        <f t="shared" si="27"/>
        <v>0.25763999999999998</v>
      </c>
      <c r="T65" s="107">
        <f t="shared" si="27"/>
        <v>12.882</v>
      </c>
      <c r="U65" s="99"/>
      <c r="V65" s="99"/>
      <c r="W65" s="99"/>
      <c r="X65" s="99"/>
      <c r="Y65" s="99"/>
      <c r="Z65" s="99"/>
      <c r="AA65" s="99"/>
      <c r="AB65" s="99"/>
      <c r="AC65" s="99"/>
      <c r="AD65" s="99"/>
      <c r="AE65" s="99"/>
      <c r="AF65" s="99"/>
      <c r="AG65" s="99"/>
      <c r="AH65" s="99"/>
      <c r="AI65" s="99"/>
      <c r="AJ65" s="99"/>
      <c r="AK65" s="99"/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  <c r="BC65" s="99"/>
      <c r="BD65" s="99"/>
      <c r="BE65" s="99"/>
      <c r="BF65" s="99"/>
      <c r="BG65" s="99"/>
      <c r="BH65" s="99"/>
      <c r="BI65" s="99"/>
      <c r="BJ65" s="99"/>
      <c r="BK65" s="99"/>
      <c r="BL65" s="99"/>
      <c r="BM65" s="99"/>
      <c r="BN65" s="99">
        <v>9.5000000000000001E-2</v>
      </c>
      <c r="BO65" s="99"/>
      <c r="BP65" s="99">
        <f>T66</f>
        <v>12.882</v>
      </c>
      <c r="BQ65" s="99"/>
      <c r="BR65" s="99"/>
      <c r="BS65" s="99">
        <f t="shared" si="1"/>
        <v>12.882</v>
      </c>
      <c r="BT65" s="100">
        <v>42151</v>
      </c>
      <c r="BU65" s="101"/>
      <c r="BV65" s="102">
        <f t="shared" si="3"/>
        <v>0</v>
      </c>
    </row>
    <row r="66" spans="1:74" s="29" customFormat="1" ht="60.75" customHeight="1" x14ac:dyDescent="0.2">
      <c r="A66" s="40"/>
      <c r="B66" s="41"/>
      <c r="C66" s="42"/>
      <c r="D66" s="42"/>
      <c r="E66" s="22"/>
      <c r="F66" s="41"/>
      <c r="G66" s="41"/>
      <c r="H66" s="41"/>
      <c r="I66" s="41"/>
      <c r="J66" s="41"/>
      <c r="K66" s="41"/>
      <c r="L66" s="55" t="s">
        <v>32</v>
      </c>
      <c r="M66" s="56">
        <f>BN65</f>
        <v>9.5000000000000001E-2</v>
      </c>
      <c r="N66" s="56">
        <f>M66*135.6</f>
        <v>12.882</v>
      </c>
      <c r="O66" s="56"/>
      <c r="P66" s="45">
        <f>N66*0.08</f>
        <v>1.0305599999999999</v>
      </c>
      <c r="Q66" s="45">
        <f>N66*0.9</f>
        <v>11.5938</v>
      </c>
      <c r="R66" s="45">
        <v>0</v>
      </c>
      <c r="S66" s="45">
        <f>N66*0.02</f>
        <v>0.25763999999999998</v>
      </c>
      <c r="T66" s="43">
        <f>SUM(P66:S66)</f>
        <v>12.882</v>
      </c>
      <c r="U66" s="5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89">
        <f t="shared" si="1"/>
        <v>0</v>
      </c>
      <c r="BT66" s="47"/>
      <c r="BU66" s="48"/>
      <c r="BV66" s="38"/>
    </row>
    <row r="67" spans="1:74" s="103" customFormat="1" ht="141.75" customHeight="1" x14ac:dyDescent="0.25">
      <c r="A67" s="93" t="s">
        <v>76</v>
      </c>
      <c r="B67" s="94" t="s">
        <v>218</v>
      </c>
      <c r="C67" s="95">
        <v>466.1</v>
      </c>
      <c r="D67" s="95"/>
      <c r="E67" s="96">
        <v>8</v>
      </c>
      <c r="F67" s="94" t="s">
        <v>361</v>
      </c>
      <c r="G67" s="94" t="s">
        <v>470</v>
      </c>
      <c r="H67" s="94" t="s">
        <v>511</v>
      </c>
      <c r="I67" s="94" t="s">
        <v>650</v>
      </c>
      <c r="J67" s="94" t="s">
        <v>37</v>
      </c>
      <c r="K67" s="94" t="s">
        <v>828</v>
      </c>
      <c r="L67" s="94" t="s">
        <v>16</v>
      </c>
      <c r="M67" s="97"/>
      <c r="N67" s="97">
        <f>N68</f>
        <v>18.600000000000001</v>
      </c>
      <c r="O67" s="97">
        <f t="shared" ref="O67:T67" si="28">O68</f>
        <v>0</v>
      </c>
      <c r="P67" s="97">
        <f t="shared" si="28"/>
        <v>1.4880000000000002</v>
      </c>
      <c r="Q67" s="97">
        <f t="shared" si="28"/>
        <v>15.996</v>
      </c>
      <c r="R67" s="97">
        <f t="shared" si="28"/>
        <v>0</v>
      </c>
      <c r="S67" s="97">
        <f t="shared" si="28"/>
        <v>1.1160000000000001</v>
      </c>
      <c r="T67" s="97">
        <f t="shared" si="28"/>
        <v>18.600000000000001</v>
      </c>
      <c r="U67" s="99"/>
      <c r="V67" s="99"/>
      <c r="W67" s="99"/>
      <c r="X67" s="99"/>
      <c r="Y67" s="99"/>
      <c r="Z67" s="99"/>
      <c r="AA67" s="99"/>
      <c r="AB67" s="99"/>
      <c r="AC67" s="99"/>
      <c r="AD67" s="99"/>
      <c r="AE67" s="99"/>
      <c r="AF67" s="99"/>
      <c r="AG67" s="99"/>
      <c r="AH67" s="99"/>
      <c r="AI67" s="99"/>
      <c r="AJ67" s="99"/>
      <c r="AK67" s="99"/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  <c r="BB67" s="99"/>
      <c r="BC67" s="99"/>
      <c r="BD67" s="99"/>
      <c r="BE67" s="99">
        <v>0.02</v>
      </c>
      <c r="BF67" s="99"/>
      <c r="BG67" s="99">
        <f>T68</f>
        <v>18.600000000000001</v>
      </c>
      <c r="BH67" s="99"/>
      <c r="BI67" s="99"/>
      <c r="BJ67" s="99"/>
      <c r="BK67" s="99"/>
      <c r="BL67" s="99"/>
      <c r="BM67" s="99"/>
      <c r="BN67" s="99"/>
      <c r="BO67" s="99"/>
      <c r="BP67" s="99"/>
      <c r="BQ67" s="99"/>
      <c r="BR67" s="99"/>
      <c r="BS67" s="99">
        <f t="shared" si="1"/>
        <v>18.600000000000001</v>
      </c>
      <c r="BT67" s="100">
        <v>42089</v>
      </c>
      <c r="BU67" s="101"/>
      <c r="BV67" s="102">
        <f t="shared" si="3"/>
        <v>0</v>
      </c>
    </row>
    <row r="68" spans="1:74" s="29" customFormat="1" ht="42.75" customHeight="1" x14ac:dyDescent="0.25">
      <c r="A68" s="40"/>
      <c r="B68" s="41"/>
      <c r="C68" s="42"/>
      <c r="D68" s="42"/>
      <c r="E68" s="22"/>
      <c r="F68" s="41"/>
      <c r="G68" s="41"/>
      <c r="H68" s="41"/>
      <c r="I68" s="41"/>
      <c r="J68" s="41"/>
      <c r="K68" s="41"/>
      <c r="L68" s="41" t="s">
        <v>16</v>
      </c>
      <c r="M68" s="43">
        <f>BE67</f>
        <v>0.02</v>
      </c>
      <c r="N68" s="45">
        <f>M68*930</f>
        <v>18.600000000000001</v>
      </c>
      <c r="O68" s="43"/>
      <c r="P68" s="45">
        <f>N68*0.08</f>
        <v>1.4880000000000002</v>
      </c>
      <c r="Q68" s="45">
        <f>N68*0.86</f>
        <v>15.996</v>
      </c>
      <c r="R68" s="45">
        <v>0</v>
      </c>
      <c r="S68" s="45">
        <f>N68*0.06</f>
        <v>1.1160000000000001</v>
      </c>
      <c r="T68" s="43">
        <f>SUM(P68:S68)</f>
        <v>18.600000000000001</v>
      </c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89">
        <f t="shared" si="1"/>
        <v>0</v>
      </c>
      <c r="BT68" s="47"/>
      <c r="BU68" s="48"/>
      <c r="BV68" s="38"/>
    </row>
    <row r="69" spans="1:74" s="130" customFormat="1" ht="95.25" customHeight="1" x14ac:dyDescent="0.2">
      <c r="A69" s="120" t="s">
        <v>77</v>
      </c>
      <c r="B69" s="121" t="s">
        <v>219</v>
      </c>
      <c r="C69" s="122">
        <v>466.1</v>
      </c>
      <c r="D69" s="122">
        <v>466.1</v>
      </c>
      <c r="E69" s="123">
        <v>8</v>
      </c>
      <c r="F69" s="121" t="s">
        <v>362</v>
      </c>
      <c r="G69" s="121" t="s">
        <v>470</v>
      </c>
      <c r="H69" s="121" t="s">
        <v>512</v>
      </c>
      <c r="I69" s="121" t="s">
        <v>651</v>
      </c>
      <c r="J69" s="121" t="s">
        <v>37</v>
      </c>
      <c r="K69" s="121" t="s">
        <v>829</v>
      </c>
      <c r="L69" s="137"/>
      <c r="M69" s="137"/>
      <c r="N69" s="137"/>
      <c r="O69" s="137"/>
      <c r="P69" s="137"/>
      <c r="Q69" s="137"/>
      <c r="R69" s="137"/>
      <c r="S69" s="137"/>
      <c r="T69" s="137"/>
      <c r="U69" s="126"/>
      <c r="V69" s="126"/>
      <c r="W69" s="126"/>
      <c r="X69" s="126"/>
      <c r="Y69" s="126"/>
      <c r="Z69" s="126"/>
      <c r="AA69" s="126"/>
      <c r="AB69" s="126"/>
      <c r="AC69" s="126"/>
      <c r="AD69" s="126"/>
      <c r="AE69" s="126"/>
      <c r="AF69" s="126"/>
      <c r="AG69" s="126"/>
      <c r="AH69" s="126"/>
      <c r="AI69" s="126"/>
      <c r="AJ69" s="126"/>
      <c r="AK69" s="126"/>
      <c r="AL69" s="126"/>
      <c r="AM69" s="126"/>
      <c r="AN69" s="126"/>
      <c r="AO69" s="126"/>
      <c r="AP69" s="126"/>
      <c r="AQ69" s="126"/>
      <c r="AR69" s="126"/>
      <c r="AS69" s="126"/>
      <c r="AT69" s="126"/>
      <c r="AU69" s="126"/>
      <c r="AV69" s="126"/>
      <c r="AW69" s="126"/>
      <c r="AX69" s="126"/>
      <c r="AY69" s="126"/>
      <c r="AZ69" s="126"/>
      <c r="BA69" s="126"/>
      <c r="BB69" s="126"/>
      <c r="BC69" s="126"/>
      <c r="BD69" s="126"/>
      <c r="BE69" s="126"/>
      <c r="BF69" s="126"/>
      <c r="BG69" s="126"/>
      <c r="BH69" s="126"/>
      <c r="BI69" s="126"/>
      <c r="BJ69" s="126"/>
      <c r="BK69" s="126"/>
      <c r="BL69" s="126"/>
      <c r="BM69" s="126"/>
      <c r="BN69" s="126"/>
      <c r="BO69" s="126"/>
      <c r="BP69" s="126"/>
      <c r="BQ69" s="126"/>
      <c r="BR69" s="126"/>
      <c r="BS69" s="126">
        <f t="shared" ref="BS69:BS132" si="29">Y69+AD69+AG69+AL69+AO69+AU69+AW69+BD69+BG69+BJ69+BM69+BP69</f>
        <v>0</v>
      </c>
      <c r="BT69" s="127">
        <v>42084</v>
      </c>
      <c r="BU69" s="128" t="s">
        <v>831</v>
      </c>
      <c r="BV69" s="129">
        <f t="shared" ref="BV69:BV123" si="30">BS69-T69</f>
        <v>0</v>
      </c>
    </row>
    <row r="70" spans="1:74" s="103" customFormat="1" ht="96" customHeight="1" x14ac:dyDescent="0.25">
      <c r="A70" s="93" t="s">
        <v>78</v>
      </c>
      <c r="B70" s="94" t="s">
        <v>220</v>
      </c>
      <c r="C70" s="95">
        <v>466.1</v>
      </c>
      <c r="D70" s="95"/>
      <c r="E70" s="96">
        <v>7</v>
      </c>
      <c r="F70" s="94" t="s">
        <v>363</v>
      </c>
      <c r="G70" s="94" t="s">
        <v>470</v>
      </c>
      <c r="H70" s="94" t="s">
        <v>513</v>
      </c>
      <c r="I70" s="94" t="s">
        <v>652</v>
      </c>
      <c r="J70" s="94" t="s">
        <v>37</v>
      </c>
      <c r="K70" s="94" t="s">
        <v>825</v>
      </c>
      <c r="L70" s="94" t="s">
        <v>16</v>
      </c>
      <c r="M70" s="97"/>
      <c r="N70" s="97">
        <f>N71</f>
        <v>55.8</v>
      </c>
      <c r="O70" s="97">
        <f t="shared" ref="O70:T70" si="31">O71</f>
        <v>0</v>
      </c>
      <c r="P70" s="97">
        <f t="shared" si="31"/>
        <v>4.4639999999999995</v>
      </c>
      <c r="Q70" s="97">
        <f t="shared" si="31"/>
        <v>47.988</v>
      </c>
      <c r="R70" s="97">
        <f t="shared" si="31"/>
        <v>0</v>
      </c>
      <c r="S70" s="97">
        <f t="shared" si="31"/>
        <v>3.3479999999999999</v>
      </c>
      <c r="T70" s="97">
        <f t="shared" si="31"/>
        <v>55.8</v>
      </c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>
        <v>0.06</v>
      </c>
      <c r="BF70" s="99"/>
      <c r="BG70" s="99">
        <f>T71</f>
        <v>55.8</v>
      </c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>
        <f t="shared" si="29"/>
        <v>55.8</v>
      </c>
      <c r="BT70" s="100">
        <v>42091</v>
      </c>
      <c r="BU70" s="101" t="s">
        <v>832</v>
      </c>
      <c r="BV70" s="102">
        <f t="shared" si="30"/>
        <v>0</v>
      </c>
    </row>
    <row r="71" spans="1:74" s="29" customFormat="1" ht="60" customHeight="1" x14ac:dyDescent="0.25">
      <c r="A71" s="40"/>
      <c r="B71" s="41"/>
      <c r="C71" s="42"/>
      <c r="D71" s="42"/>
      <c r="E71" s="22"/>
      <c r="F71" s="41"/>
      <c r="G71" s="41"/>
      <c r="H71" s="41"/>
      <c r="I71" s="41"/>
      <c r="J71" s="41"/>
      <c r="K71" s="41"/>
      <c r="L71" s="41" t="s">
        <v>16</v>
      </c>
      <c r="M71" s="43">
        <f>BE70</f>
        <v>0.06</v>
      </c>
      <c r="N71" s="45">
        <f>M71*930</f>
        <v>55.8</v>
      </c>
      <c r="O71" s="43"/>
      <c r="P71" s="45">
        <f>N71*0.08</f>
        <v>4.4639999999999995</v>
      </c>
      <c r="Q71" s="45">
        <f>N71*0.86</f>
        <v>47.988</v>
      </c>
      <c r="R71" s="45">
        <v>0</v>
      </c>
      <c r="S71" s="45">
        <f>N71*0.06</f>
        <v>3.3479999999999999</v>
      </c>
      <c r="T71" s="43">
        <f>SUM(P71:S71)</f>
        <v>55.8</v>
      </c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/>
      <c r="BQ71" s="46"/>
      <c r="BR71" s="46"/>
      <c r="BS71" s="89">
        <f t="shared" si="29"/>
        <v>0</v>
      </c>
      <c r="BT71" s="47"/>
      <c r="BU71" s="48"/>
      <c r="BV71" s="38"/>
    </row>
    <row r="72" spans="1:74" s="130" customFormat="1" ht="79.5" customHeight="1" x14ac:dyDescent="0.25">
      <c r="A72" s="120" t="s">
        <v>79</v>
      </c>
      <c r="B72" s="121" t="s">
        <v>221</v>
      </c>
      <c r="C72" s="122">
        <v>466.1</v>
      </c>
      <c r="D72" s="122"/>
      <c r="E72" s="123">
        <v>13</v>
      </c>
      <c r="F72" s="121" t="s">
        <v>364</v>
      </c>
      <c r="G72" s="121" t="s">
        <v>470</v>
      </c>
      <c r="H72" s="121" t="s">
        <v>514</v>
      </c>
      <c r="I72" s="121" t="s">
        <v>653</v>
      </c>
      <c r="J72" s="121" t="s">
        <v>758</v>
      </c>
      <c r="K72" s="121" t="s">
        <v>830</v>
      </c>
      <c r="L72" s="138" t="s">
        <v>950</v>
      </c>
      <c r="M72" s="138"/>
      <c r="N72" s="139">
        <f>N73+N74</f>
        <v>109.25999999999999</v>
      </c>
      <c r="O72" s="139">
        <f t="shared" ref="O72:T72" si="32">O73+O74</f>
        <v>0</v>
      </c>
      <c r="P72" s="139">
        <f t="shared" si="32"/>
        <v>8.7408000000000001</v>
      </c>
      <c r="Q72" s="139">
        <f t="shared" si="32"/>
        <v>97.218000000000004</v>
      </c>
      <c r="R72" s="139">
        <f t="shared" si="32"/>
        <v>0</v>
      </c>
      <c r="S72" s="139">
        <f t="shared" si="32"/>
        <v>3.3011999999999997</v>
      </c>
      <c r="T72" s="139">
        <f t="shared" si="32"/>
        <v>109.25999999999999</v>
      </c>
      <c r="U72" s="139"/>
      <c r="V72" s="139"/>
      <c r="W72" s="139"/>
      <c r="X72" s="139"/>
      <c r="Y72" s="139"/>
      <c r="Z72" s="139"/>
      <c r="AA72" s="139"/>
      <c r="AB72" s="139"/>
      <c r="AC72" s="139"/>
      <c r="AD72" s="139"/>
      <c r="AE72" s="139"/>
      <c r="AF72" s="139"/>
      <c r="AG72" s="139"/>
      <c r="AH72" s="139"/>
      <c r="AI72" s="139"/>
      <c r="AJ72" s="139"/>
      <c r="AK72" s="139"/>
      <c r="AL72" s="139"/>
      <c r="AM72" s="139"/>
      <c r="AN72" s="139"/>
      <c r="AO72" s="139"/>
      <c r="AP72" s="139"/>
      <c r="AQ72" s="139"/>
      <c r="AR72" s="139"/>
      <c r="AS72" s="139"/>
      <c r="AT72" s="139"/>
      <c r="AU72" s="139"/>
      <c r="AV72" s="139"/>
      <c r="AW72" s="139"/>
      <c r="AX72" s="139"/>
      <c r="AY72" s="139"/>
      <c r="AZ72" s="139"/>
      <c r="BA72" s="139"/>
      <c r="BB72" s="139"/>
      <c r="BC72" s="139"/>
      <c r="BD72" s="139"/>
      <c r="BE72" s="139">
        <v>0.03</v>
      </c>
      <c r="BF72" s="139"/>
      <c r="BG72" s="139">
        <f>T73</f>
        <v>27.9</v>
      </c>
      <c r="BH72" s="139"/>
      <c r="BI72" s="139"/>
      <c r="BJ72" s="139"/>
      <c r="BK72" s="139"/>
      <c r="BL72" s="139"/>
      <c r="BM72" s="139"/>
      <c r="BN72" s="139">
        <v>0.3</v>
      </c>
      <c r="BO72" s="139"/>
      <c r="BP72" s="139">
        <f>T74</f>
        <v>81.36</v>
      </c>
      <c r="BQ72" s="139"/>
      <c r="BR72" s="139"/>
      <c r="BS72" s="126">
        <f t="shared" si="29"/>
        <v>109.25999999999999</v>
      </c>
      <c r="BT72" s="127">
        <v>42152</v>
      </c>
      <c r="BU72" s="128"/>
      <c r="BV72" s="129">
        <f t="shared" si="30"/>
        <v>0</v>
      </c>
    </row>
    <row r="73" spans="1:74" s="29" customFormat="1" ht="57" customHeight="1" x14ac:dyDescent="0.25">
      <c r="A73" s="40"/>
      <c r="B73" s="41"/>
      <c r="C73" s="42"/>
      <c r="D73" s="42"/>
      <c r="E73" s="22"/>
      <c r="F73" s="41"/>
      <c r="G73" s="41"/>
      <c r="H73" s="41"/>
      <c r="I73" s="41"/>
      <c r="J73" s="41"/>
      <c r="K73" s="41"/>
      <c r="L73" s="58" t="s">
        <v>16</v>
      </c>
      <c r="M73" s="56">
        <f>BE72</f>
        <v>0.03</v>
      </c>
      <c r="N73" s="45">
        <f>M73*930</f>
        <v>27.9</v>
      </c>
      <c r="O73" s="43"/>
      <c r="P73" s="45">
        <f>N73*0.08</f>
        <v>2.2319999999999998</v>
      </c>
      <c r="Q73" s="45">
        <f>N73*0.86</f>
        <v>23.994</v>
      </c>
      <c r="R73" s="45">
        <v>0</v>
      </c>
      <c r="S73" s="45">
        <f>N73*0.06</f>
        <v>1.6739999999999999</v>
      </c>
      <c r="T73" s="43">
        <f>SUM(P73:S73)</f>
        <v>27.9</v>
      </c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6"/>
      <c r="BN73" s="56"/>
      <c r="BO73" s="56"/>
      <c r="BP73" s="56"/>
      <c r="BQ73" s="56"/>
      <c r="BR73" s="56"/>
      <c r="BS73" s="89">
        <f t="shared" si="29"/>
        <v>0</v>
      </c>
      <c r="BT73" s="47"/>
      <c r="BU73" s="48"/>
      <c r="BV73" s="38"/>
    </row>
    <row r="74" spans="1:74" s="29" customFormat="1" ht="54.75" customHeight="1" x14ac:dyDescent="0.25">
      <c r="A74" s="40"/>
      <c r="B74" s="41"/>
      <c r="C74" s="42"/>
      <c r="D74" s="42"/>
      <c r="E74" s="22"/>
      <c r="F74" s="41"/>
      <c r="G74" s="41"/>
      <c r="H74" s="41"/>
      <c r="I74" s="41"/>
      <c r="J74" s="41"/>
      <c r="K74" s="41"/>
      <c r="L74" s="58" t="s">
        <v>32</v>
      </c>
      <c r="M74" s="56">
        <f>BN72</f>
        <v>0.3</v>
      </c>
      <c r="N74" s="58">
        <f>M74*135.6*2</f>
        <v>81.36</v>
      </c>
      <c r="O74" s="58"/>
      <c r="P74" s="45">
        <f>N74*0.08</f>
        <v>6.5087999999999999</v>
      </c>
      <c r="Q74" s="45">
        <f>N74*0.9</f>
        <v>73.224000000000004</v>
      </c>
      <c r="R74" s="45">
        <v>0</v>
      </c>
      <c r="S74" s="45">
        <f>N74*0.02</f>
        <v>1.6272</v>
      </c>
      <c r="T74" s="43">
        <f>SUM(P74:S74)</f>
        <v>81.36</v>
      </c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/>
      <c r="BO74" s="56"/>
      <c r="BP74" s="56"/>
      <c r="BQ74" s="56"/>
      <c r="BR74" s="56"/>
      <c r="BS74" s="89">
        <f t="shared" si="29"/>
        <v>0</v>
      </c>
      <c r="BT74" s="47"/>
      <c r="BU74" s="48"/>
      <c r="BV74" s="38"/>
    </row>
    <row r="75" spans="1:74" s="39" customFormat="1" ht="122.25" customHeight="1" x14ac:dyDescent="0.25">
      <c r="A75" s="30" t="s">
        <v>80</v>
      </c>
      <c r="B75" s="31" t="s">
        <v>222</v>
      </c>
      <c r="C75" s="32">
        <v>466.1</v>
      </c>
      <c r="D75" s="32">
        <v>466.1</v>
      </c>
      <c r="E75" s="33">
        <v>3</v>
      </c>
      <c r="F75" s="31" t="s">
        <v>365</v>
      </c>
      <c r="G75" s="31" t="s">
        <v>34</v>
      </c>
      <c r="H75" s="31" t="s">
        <v>515</v>
      </c>
      <c r="I75" s="31" t="s">
        <v>933</v>
      </c>
      <c r="J75" s="31" t="s">
        <v>37</v>
      </c>
      <c r="K75" s="31" t="s">
        <v>931</v>
      </c>
      <c r="L75" s="31" t="s">
        <v>16</v>
      </c>
      <c r="M75" s="34"/>
      <c r="N75" s="34">
        <f>N76</f>
        <v>279</v>
      </c>
      <c r="O75" s="34">
        <f t="shared" ref="O75:T75" si="33">O76</f>
        <v>0</v>
      </c>
      <c r="P75" s="34">
        <f t="shared" si="33"/>
        <v>22.32</v>
      </c>
      <c r="Q75" s="34">
        <f t="shared" si="33"/>
        <v>239.94</v>
      </c>
      <c r="R75" s="34">
        <f t="shared" si="33"/>
        <v>0</v>
      </c>
      <c r="S75" s="34">
        <f t="shared" si="33"/>
        <v>16.739999999999998</v>
      </c>
      <c r="T75" s="34">
        <f t="shared" si="33"/>
        <v>279</v>
      </c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>
        <v>0.3</v>
      </c>
      <c r="BF75" s="54"/>
      <c r="BG75" s="54">
        <f>T76</f>
        <v>279</v>
      </c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89">
        <f t="shared" si="29"/>
        <v>279</v>
      </c>
      <c r="BT75" s="36">
        <v>41881</v>
      </c>
      <c r="BU75" s="37"/>
      <c r="BV75" s="38">
        <f t="shared" si="30"/>
        <v>0</v>
      </c>
    </row>
    <row r="76" spans="1:74" s="29" customFormat="1" ht="52.5" customHeight="1" x14ac:dyDescent="0.25">
      <c r="A76" s="40"/>
      <c r="B76" s="41"/>
      <c r="C76" s="42"/>
      <c r="D76" s="42"/>
      <c r="E76" s="22"/>
      <c r="F76" s="41"/>
      <c r="G76" s="41"/>
      <c r="H76" s="41"/>
      <c r="I76" s="41"/>
      <c r="J76" s="41"/>
      <c r="K76" s="41"/>
      <c r="L76" s="41" t="s">
        <v>16</v>
      </c>
      <c r="M76" s="43">
        <f>BE75</f>
        <v>0.3</v>
      </c>
      <c r="N76" s="45">
        <f>M76*930</f>
        <v>279</v>
      </c>
      <c r="O76" s="43"/>
      <c r="P76" s="45">
        <f>N76*0.08</f>
        <v>22.32</v>
      </c>
      <c r="Q76" s="45">
        <f>N76*0.86</f>
        <v>239.94</v>
      </c>
      <c r="R76" s="45">
        <v>0</v>
      </c>
      <c r="S76" s="45">
        <f>N76*0.06</f>
        <v>16.739999999999998</v>
      </c>
      <c r="T76" s="43">
        <f>SUM(P76:S76)</f>
        <v>279</v>
      </c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56"/>
      <c r="BS76" s="89">
        <f t="shared" si="29"/>
        <v>0</v>
      </c>
      <c r="BT76" s="47"/>
      <c r="BU76" s="48"/>
      <c r="BV76" s="38"/>
    </row>
    <row r="77" spans="1:74" s="39" customFormat="1" ht="173.25" customHeight="1" x14ac:dyDescent="0.25">
      <c r="A77" s="30" t="s">
        <v>81</v>
      </c>
      <c r="B77" s="31" t="s">
        <v>223</v>
      </c>
      <c r="C77" s="32">
        <v>466.1</v>
      </c>
      <c r="D77" s="32">
        <v>466.1</v>
      </c>
      <c r="E77" s="33">
        <v>5</v>
      </c>
      <c r="F77" s="31" t="s">
        <v>366</v>
      </c>
      <c r="G77" s="31" t="s">
        <v>34</v>
      </c>
      <c r="H77" s="31" t="s">
        <v>516</v>
      </c>
      <c r="I77" s="31" t="s">
        <v>932</v>
      </c>
      <c r="J77" s="31" t="s">
        <v>37</v>
      </c>
      <c r="K77" s="31"/>
      <c r="L77" s="31" t="s">
        <v>16</v>
      </c>
      <c r="M77" s="34"/>
      <c r="N77" s="34">
        <f>N78</f>
        <v>111.6</v>
      </c>
      <c r="O77" s="34">
        <f t="shared" ref="O77:T77" si="34">O78</f>
        <v>0</v>
      </c>
      <c r="P77" s="34">
        <f t="shared" si="34"/>
        <v>8.927999999999999</v>
      </c>
      <c r="Q77" s="34">
        <f t="shared" si="34"/>
        <v>95.975999999999999</v>
      </c>
      <c r="R77" s="34">
        <f t="shared" si="34"/>
        <v>0</v>
      </c>
      <c r="S77" s="34">
        <f t="shared" si="34"/>
        <v>6.6959999999999997</v>
      </c>
      <c r="T77" s="34">
        <f t="shared" si="34"/>
        <v>111.6</v>
      </c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>
        <v>0.12</v>
      </c>
      <c r="BF77" s="54"/>
      <c r="BG77" s="54">
        <f>T78</f>
        <v>111.6</v>
      </c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89">
        <f t="shared" si="29"/>
        <v>111.6</v>
      </c>
      <c r="BT77" s="36">
        <v>42094</v>
      </c>
      <c r="BU77" s="37"/>
      <c r="BV77" s="38">
        <f t="shared" si="30"/>
        <v>0</v>
      </c>
    </row>
    <row r="78" spans="1:74" s="29" customFormat="1" ht="45" customHeight="1" x14ac:dyDescent="0.25">
      <c r="A78" s="40"/>
      <c r="B78" s="41"/>
      <c r="C78" s="42"/>
      <c r="D78" s="42"/>
      <c r="E78" s="22"/>
      <c r="F78" s="41"/>
      <c r="G78" s="41"/>
      <c r="H78" s="41"/>
      <c r="I78" s="41"/>
      <c r="J78" s="41"/>
      <c r="K78" s="41"/>
      <c r="L78" s="41" t="s">
        <v>16</v>
      </c>
      <c r="M78" s="43">
        <f>BE77</f>
        <v>0.12</v>
      </c>
      <c r="N78" s="45">
        <f>M78*930</f>
        <v>111.6</v>
      </c>
      <c r="O78" s="43"/>
      <c r="P78" s="45">
        <f>N78*0.08</f>
        <v>8.927999999999999</v>
      </c>
      <c r="Q78" s="45">
        <f>N78*0.86</f>
        <v>95.975999999999999</v>
      </c>
      <c r="R78" s="45">
        <v>0</v>
      </c>
      <c r="S78" s="45">
        <f>N78*0.06</f>
        <v>6.6959999999999997</v>
      </c>
      <c r="T78" s="43">
        <f>SUM(P78:S78)</f>
        <v>111.6</v>
      </c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  <c r="BQ78" s="56"/>
      <c r="BR78" s="56"/>
      <c r="BS78" s="89">
        <f t="shared" si="29"/>
        <v>0</v>
      </c>
      <c r="BT78" s="47"/>
      <c r="BU78" s="48"/>
      <c r="BV78" s="38"/>
    </row>
    <row r="79" spans="1:74" s="103" customFormat="1" ht="140.25" customHeight="1" x14ac:dyDescent="0.25">
      <c r="A79" s="93" t="s">
        <v>82</v>
      </c>
      <c r="B79" s="94" t="s">
        <v>224</v>
      </c>
      <c r="C79" s="95">
        <v>466.1</v>
      </c>
      <c r="D79" s="95">
        <v>466.1</v>
      </c>
      <c r="E79" s="96">
        <v>5</v>
      </c>
      <c r="F79" s="94" t="s">
        <v>367</v>
      </c>
      <c r="G79" s="94" t="s">
        <v>34</v>
      </c>
      <c r="H79" s="94" t="s">
        <v>517</v>
      </c>
      <c r="I79" s="94" t="s">
        <v>654</v>
      </c>
      <c r="J79" s="94" t="s">
        <v>37</v>
      </c>
      <c r="K79" s="94"/>
      <c r="L79" s="94" t="s">
        <v>16</v>
      </c>
      <c r="M79" s="97"/>
      <c r="N79" s="97">
        <f>N80</f>
        <v>23.25</v>
      </c>
      <c r="O79" s="97">
        <f t="shared" ref="O79:T79" si="35">O80</f>
        <v>0</v>
      </c>
      <c r="P79" s="97">
        <f t="shared" si="35"/>
        <v>1.86</v>
      </c>
      <c r="Q79" s="97">
        <f t="shared" si="35"/>
        <v>19.995000000000001</v>
      </c>
      <c r="R79" s="97">
        <f t="shared" si="35"/>
        <v>0</v>
      </c>
      <c r="S79" s="97">
        <f t="shared" si="35"/>
        <v>1.395</v>
      </c>
      <c r="T79" s="97">
        <f t="shared" si="35"/>
        <v>23.25</v>
      </c>
      <c r="U79" s="107"/>
      <c r="V79" s="107"/>
      <c r="W79" s="107"/>
      <c r="X79" s="107"/>
      <c r="Y79" s="107"/>
      <c r="Z79" s="107"/>
      <c r="AA79" s="107"/>
      <c r="AB79" s="107"/>
      <c r="AC79" s="107"/>
      <c r="AD79" s="107"/>
      <c r="AE79" s="107"/>
      <c r="AF79" s="107"/>
      <c r="AG79" s="107"/>
      <c r="AH79" s="107"/>
      <c r="AI79" s="107"/>
      <c r="AJ79" s="107"/>
      <c r="AK79" s="107"/>
      <c r="AL79" s="107"/>
      <c r="AM79" s="107"/>
      <c r="AN79" s="107"/>
      <c r="AO79" s="107"/>
      <c r="AP79" s="107"/>
      <c r="AQ79" s="107"/>
      <c r="AR79" s="107"/>
      <c r="AS79" s="107"/>
      <c r="AT79" s="107"/>
      <c r="AU79" s="107"/>
      <c r="AV79" s="107"/>
      <c r="AW79" s="107"/>
      <c r="AX79" s="107"/>
      <c r="AY79" s="107"/>
      <c r="AZ79" s="107"/>
      <c r="BA79" s="107"/>
      <c r="BB79" s="107"/>
      <c r="BC79" s="107"/>
      <c r="BD79" s="107"/>
      <c r="BE79" s="107" t="s">
        <v>834</v>
      </c>
      <c r="BF79" s="107"/>
      <c r="BG79" s="107">
        <f>T80</f>
        <v>23.25</v>
      </c>
      <c r="BH79" s="107"/>
      <c r="BI79" s="107"/>
      <c r="BJ79" s="107"/>
      <c r="BK79" s="107"/>
      <c r="BL79" s="107"/>
      <c r="BM79" s="107"/>
      <c r="BN79" s="107"/>
      <c r="BO79" s="107"/>
      <c r="BP79" s="107"/>
      <c r="BQ79" s="107"/>
      <c r="BR79" s="107"/>
      <c r="BS79" s="99">
        <f t="shared" si="29"/>
        <v>23.25</v>
      </c>
      <c r="BT79" s="100">
        <v>42121</v>
      </c>
      <c r="BU79" s="101" t="s">
        <v>833</v>
      </c>
      <c r="BV79" s="102">
        <f t="shared" si="30"/>
        <v>0</v>
      </c>
    </row>
    <row r="80" spans="1:74" s="29" customFormat="1" ht="58.5" customHeight="1" x14ac:dyDescent="0.25">
      <c r="A80" s="40"/>
      <c r="B80" s="41"/>
      <c r="C80" s="42"/>
      <c r="D80" s="42"/>
      <c r="E80" s="22"/>
      <c r="F80" s="41"/>
      <c r="G80" s="41"/>
      <c r="H80" s="41"/>
      <c r="I80" s="41"/>
      <c r="J80" s="41"/>
      <c r="K80" s="41"/>
      <c r="L80" s="41" t="s">
        <v>16</v>
      </c>
      <c r="M80" s="43" t="str">
        <f>BE79</f>
        <v>0,025-ответвление до ВПУ Заявителя</v>
      </c>
      <c r="N80" s="45">
        <f>0.025*930</f>
        <v>23.25</v>
      </c>
      <c r="O80" s="43"/>
      <c r="P80" s="45">
        <f>N80*0.08</f>
        <v>1.86</v>
      </c>
      <c r="Q80" s="45">
        <f>N80*0.86</f>
        <v>19.995000000000001</v>
      </c>
      <c r="R80" s="45">
        <v>0</v>
      </c>
      <c r="S80" s="45">
        <f>N80*0.06</f>
        <v>1.395</v>
      </c>
      <c r="T80" s="43">
        <f>SUM(P80:S80)</f>
        <v>23.25</v>
      </c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/>
      <c r="BO80" s="56"/>
      <c r="BP80" s="56"/>
      <c r="BQ80" s="56"/>
      <c r="BR80" s="56"/>
      <c r="BS80" s="89">
        <f t="shared" si="29"/>
        <v>0</v>
      </c>
      <c r="BT80" s="47"/>
      <c r="BU80" s="48"/>
      <c r="BV80" s="38"/>
    </row>
    <row r="81" spans="1:74" s="39" customFormat="1" ht="150" customHeight="1" x14ac:dyDescent="0.25">
      <c r="A81" s="30" t="s">
        <v>83</v>
      </c>
      <c r="B81" s="31" t="s">
        <v>225</v>
      </c>
      <c r="C81" s="32">
        <v>466.1</v>
      </c>
      <c r="D81" s="32">
        <v>466.1</v>
      </c>
      <c r="E81" s="33">
        <v>5</v>
      </c>
      <c r="F81" s="31" t="s">
        <v>368</v>
      </c>
      <c r="G81" s="31" t="s">
        <v>34</v>
      </c>
      <c r="H81" s="31" t="s">
        <v>518</v>
      </c>
      <c r="I81" s="31" t="s">
        <v>655</v>
      </c>
      <c r="J81" s="31" t="s">
        <v>37</v>
      </c>
      <c r="K81" s="31"/>
      <c r="L81" s="31" t="s">
        <v>16</v>
      </c>
      <c r="M81" s="34"/>
      <c r="N81" s="34">
        <f>N82</f>
        <v>302.25</v>
      </c>
      <c r="O81" s="34">
        <f t="shared" ref="O81:T81" si="36">O82</f>
        <v>0</v>
      </c>
      <c r="P81" s="34">
        <f t="shared" si="36"/>
        <v>24.18</v>
      </c>
      <c r="Q81" s="34">
        <f t="shared" si="36"/>
        <v>259.935</v>
      </c>
      <c r="R81" s="34">
        <f t="shared" si="36"/>
        <v>0</v>
      </c>
      <c r="S81" s="34">
        <f t="shared" si="36"/>
        <v>18.134999999999998</v>
      </c>
      <c r="T81" s="34">
        <f t="shared" si="36"/>
        <v>302.25</v>
      </c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 t="s">
        <v>934</v>
      </c>
      <c r="BF81" s="54"/>
      <c r="BG81" s="54">
        <f>T82</f>
        <v>302.25</v>
      </c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89">
        <f t="shared" si="29"/>
        <v>302.25</v>
      </c>
      <c r="BT81" s="36">
        <v>41985</v>
      </c>
      <c r="BU81" s="37" t="s">
        <v>835</v>
      </c>
      <c r="BV81" s="38">
        <f t="shared" si="30"/>
        <v>0</v>
      </c>
    </row>
    <row r="82" spans="1:74" s="29" customFormat="1" ht="54" customHeight="1" x14ac:dyDescent="0.25">
      <c r="A82" s="40"/>
      <c r="B82" s="41"/>
      <c r="C82" s="42"/>
      <c r="D82" s="42"/>
      <c r="E82" s="22"/>
      <c r="F82" s="41"/>
      <c r="G82" s="41"/>
      <c r="H82" s="41"/>
      <c r="I82" s="41"/>
      <c r="J82" s="41"/>
      <c r="K82" s="41"/>
      <c r="L82" s="41" t="s">
        <v>16</v>
      </c>
      <c r="M82" s="43" t="str">
        <f>BE81</f>
        <v>0,325, в т.ч. 0,025-ответвление до ВПУ Заявителя</v>
      </c>
      <c r="N82" s="45">
        <f>0.325*930</f>
        <v>302.25</v>
      </c>
      <c r="O82" s="43"/>
      <c r="P82" s="45">
        <f>N82*0.08</f>
        <v>24.18</v>
      </c>
      <c r="Q82" s="45">
        <f>N82*0.86</f>
        <v>259.935</v>
      </c>
      <c r="R82" s="45">
        <v>0</v>
      </c>
      <c r="S82" s="45">
        <f>N82*0.06</f>
        <v>18.134999999999998</v>
      </c>
      <c r="T82" s="43">
        <f>SUM(P82:S82)</f>
        <v>302.25</v>
      </c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  <c r="BH82" s="56"/>
      <c r="BI82" s="56"/>
      <c r="BJ82" s="56"/>
      <c r="BK82" s="56"/>
      <c r="BL82" s="56"/>
      <c r="BM82" s="56"/>
      <c r="BN82" s="56"/>
      <c r="BO82" s="56"/>
      <c r="BP82" s="56"/>
      <c r="BQ82" s="56"/>
      <c r="BR82" s="56"/>
      <c r="BS82" s="89">
        <f t="shared" si="29"/>
        <v>0</v>
      </c>
      <c r="BT82" s="47"/>
      <c r="BU82" s="48"/>
      <c r="BV82" s="38"/>
    </row>
    <row r="83" spans="1:74" s="39" customFormat="1" ht="83.25" customHeight="1" x14ac:dyDescent="0.25">
      <c r="A83" s="30" t="s">
        <v>84</v>
      </c>
      <c r="B83" s="31" t="s">
        <v>226</v>
      </c>
      <c r="C83" s="32">
        <v>466.1</v>
      </c>
      <c r="D83" s="32">
        <v>466.1</v>
      </c>
      <c r="E83" s="33">
        <v>15</v>
      </c>
      <c r="F83" s="31" t="s">
        <v>369</v>
      </c>
      <c r="G83" s="31" t="s">
        <v>34</v>
      </c>
      <c r="H83" s="31" t="s">
        <v>519</v>
      </c>
      <c r="I83" s="31" t="s">
        <v>656</v>
      </c>
      <c r="J83" s="31" t="s">
        <v>759</v>
      </c>
      <c r="K83" s="31"/>
      <c r="L83" s="57" t="s">
        <v>945</v>
      </c>
      <c r="M83" s="57"/>
      <c r="N83" s="54">
        <f>N84+N85</f>
        <v>240.7</v>
      </c>
      <c r="O83" s="54">
        <f t="shared" ref="O83:T83" si="37">O84+O85</f>
        <v>0</v>
      </c>
      <c r="P83" s="54">
        <f t="shared" si="37"/>
        <v>18.860000000000003</v>
      </c>
      <c r="Q83" s="54">
        <f t="shared" si="37"/>
        <v>201.10999999999999</v>
      </c>
      <c r="R83" s="54">
        <f t="shared" si="37"/>
        <v>6.7</v>
      </c>
      <c r="S83" s="54">
        <f t="shared" si="37"/>
        <v>14.03</v>
      </c>
      <c r="T83" s="54">
        <f t="shared" si="37"/>
        <v>240.69999999999996</v>
      </c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 t="s">
        <v>796</v>
      </c>
      <c r="BC83" s="54"/>
      <c r="BD83" s="54">
        <f>T84</f>
        <v>8.2000000000000011</v>
      </c>
      <c r="BE83" s="54">
        <v>0.25</v>
      </c>
      <c r="BF83" s="54"/>
      <c r="BG83" s="54">
        <f>T85</f>
        <v>232.49999999999997</v>
      </c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89">
        <f t="shared" si="29"/>
        <v>240.69999999999996</v>
      </c>
      <c r="BT83" s="36">
        <v>42149</v>
      </c>
      <c r="BU83" s="37"/>
      <c r="BV83" s="38">
        <f t="shared" si="30"/>
        <v>0</v>
      </c>
    </row>
    <row r="84" spans="1:74" s="29" customFormat="1" ht="83.25" customHeight="1" x14ac:dyDescent="0.25">
      <c r="A84" s="40"/>
      <c r="B84" s="41"/>
      <c r="C84" s="42"/>
      <c r="D84" s="42"/>
      <c r="E84" s="22"/>
      <c r="F84" s="41"/>
      <c r="G84" s="41"/>
      <c r="H84" s="41"/>
      <c r="I84" s="41"/>
      <c r="J84" s="41"/>
      <c r="K84" s="41"/>
      <c r="L84" s="58" t="s">
        <v>15</v>
      </c>
      <c r="M84" s="56" t="str">
        <f>BB83</f>
        <v>Монтаж автоматического выключателя в РУ-0,4 кВ ТП-10/0,4 кВ - 1 шт.</v>
      </c>
      <c r="N84" s="58">
        <v>8.1999999999999993</v>
      </c>
      <c r="O84" s="58"/>
      <c r="P84" s="58">
        <v>0.26</v>
      </c>
      <c r="Q84" s="58">
        <v>1.1599999999999999</v>
      </c>
      <c r="R84" s="58">
        <v>6.7</v>
      </c>
      <c r="S84" s="58">
        <v>0.08</v>
      </c>
      <c r="T84" s="58">
        <f>SUM(P84:S84)</f>
        <v>8.2000000000000011</v>
      </c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/>
      <c r="BO84" s="56"/>
      <c r="BP84" s="56"/>
      <c r="BQ84" s="56"/>
      <c r="BR84" s="56"/>
      <c r="BS84" s="89">
        <f t="shared" si="29"/>
        <v>0</v>
      </c>
      <c r="BT84" s="47"/>
      <c r="BU84" s="48"/>
      <c r="BV84" s="38"/>
    </row>
    <row r="85" spans="1:74" s="29" customFormat="1" ht="83.25" customHeight="1" x14ac:dyDescent="0.25">
      <c r="A85" s="40"/>
      <c r="B85" s="41"/>
      <c r="C85" s="42"/>
      <c r="D85" s="42"/>
      <c r="E85" s="22"/>
      <c r="F85" s="41"/>
      <c r="G85" s="41"/>
      <c r="H85" s="41"/>
      <c r="I85" s="41"/>
      <c r="J85" s="41"/>
      <c r="K85" s="41"/>
      <c r="L85" s="41" t="s">
        <v>16</v>
      </c>
      <c r="M85" s="43">
        <f>BE83</f>
        <v>0.25</v>
      </c>
      <c r="N85" s="45">
        <f>M85*930</f>
        <v>232.5</v>
      </c>
      <c r="O85" s="43"/>
      <c r="P85" s="45">
        <f>N85*0.08</f>
        <v>18.600000000000001</v>
      </c>
      <c r="Q85" s="45">
        <f>N85*0.86</f>
        <v>199.95</v>
      </c>
      <c r="R85" s="45">
        <v>0</v>
      </c>
      <c r="S85" s="45">
        <f>N85*0.06</f>
        <v>13.95</v>
      </c>
      <c r="T85" s="43">
        <f>SUM(P85:S85)</f>
        <v>232.49999999999997</v>
      </c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  <c r="BM85" s="56"/>
      <c r="BN85" s="56"/>
      <c r="BO85" s="56"/>
      <c r="BP85" s="56"/>
      <c r="BQ85" s="56"/>
      <c r="BR85" s="56"/>
      <c r="BS85" s="89">
        <f t="shared" si="29"/>
        <v>0</v>
      </c>
      <c r="BT85" s="47"/>
      <c r="BU85" s="48"/>
      <c r="BV85" s="38"/>
    </row>
    <row r="86" spans="1:74" s="39" customFormat="1" ht="96" customHeight="1" x14ac:dyDescent="0.25">
      <c r="A86" s="30" t="s">
        <v>85</v>
      </c>
      <c r="B86" s="31" t="s">
        <v>227</v>
      </c>
      <c r="C86" s="32">
        <v>466.1</v>
      </c>
      <c r="D86" s="32">
        <v>466.1</v>
      </c>
      <c r="E86" s="33">
        <v>12</v>
      </c>
      <c r="F86" s="31" t="s">
        <v>370</v>
      </c>
      <c r="G86" s="31" t="s">
        <v>34</v>
      </c>
      <c r="H86" s="31" t="s">
        <v>520</v>
      </c>
      <c r="I86" s="31" t="s">
        <v>657</v>
      </c>
      <c r="J86" s="31" t="s">
        <v>37</v>
      </c>
      <c r="K86" s="31"/>
      <c r="L86" s="31" t="s">
        <v>16</v>
      </c>
      <c r="M86" s="34"/>
      <c r="N86" s="34">
        <f>N87</f>
        <v>195.29999999999998</v>
      </c>
      <c r="O86" s="34">
        <f t="shared" ref="O86:T86" si="38">O87</f>
        <v>0</v>
      </c>
      <c r="P86" s="34">
        <f t="shared" si="38"/>
        <v>15.623999999999999</v>
      </c>
      <c r="Q86" s="34">
        <f t="shared" si="38"/>
        <v>167.95799999999997</v>
      </c>
      <c r="R86" s="34">
        <f t="shared" si="38"/>
        <v>0</v>
      </c>
      <c r="S86" s="34">
        <f t="shared" si="38"/>
        <v>11.717999999999998</v>
      </c>
      <c r="T86" s="34">
        <f t="shared" si="38"/>
        <v>195.29999999999995</v>
      </c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>
        <v>0.21</v>
      </c>
      <c r="BF86" s="54"/>
      <c r="BG86" s="54">
        <f>T87</f>
        <v>195.29999999999995</v>
      </c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89">
        <f t="shared" si="29"/>
        <v>195.29999999999995</v>
      </c>
      <c r="BT86" s="36">
        <v>42076</v>
      </c>
      <c r="BU86" s="37"/>
      <c r="BV86" s="38">
        <f t="shared" si="30"/>
        <v>0</v>
      </c>
    </row>
    <row r="87" spans="1:74" s="29" customFormat="1" ht="96" customHeight="1" x14ac:dyDescent="0.25">
      <c r="A87" s="40"/>
      <c r="B87" s="41"/>
      <c r="C87" s="42"/>
      <c r="D87" s="42"/>
      <c r="E87" s="22"/>
      <c r="F87" s="41"/>
      <c r="G87" s="41"/>
      <c r="H87" s="41"/>
      <c r="I87" s="41"/>
      <c r="J87" s="41"/>
      <c r="K87" s="41"/>
      <c r="L87" s="41" t="s">
        <v>16</v>
      </c>
      <c r="M87" s="43">
        <f>BE86</f>
        <v>0.21</v>
      </c>
      <c r="N87" s="45">
        <f>M87*930</f>
        <v>195.29999999999998</v>
      </c>
      <c r="O87" s="43"/>
      <c r="P87" s="45">
        <f>N87*0.08</f>
        <v>15.623999999999999</v>
      </c>
      <c r="Q87" s="45">
        <f>N87*0.86</f>
        <v>167.95799999999997</v>
      </c>
      <c r="R87" s="45">
        <v>0</v>
      </c>
      <c r="S87" s="45">
        <f>N87*0.06</f>
        <v>11.717999999999998</v>
      </c>
      <c r="T87" s="43">
        <f>SUM(P87:S87)</f>
        <v>195.29999999999995</v>
      </c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89">
        <f t="shared" si="29"/>
        <v>0</v>
      </c>
      <c r="BT87" s="47"/>
      <c r="BU87" s="48"/>
      <c r="BV87" s="38"/>
    </row>
    <row r="88" spans="1:74" s="103" customFormat="1" ht="104.25" customHeight="1" x14ac:dyDescent="0.25">
      <c r="A88" s="93" t="s">
        <v>86</v>
      </c>
      <c r="B88" s="94" t="s">
        <v>228</v>
      </c>
      <c r="C88" s="95">
        <v>466.1</v>
      </c>
      <c r="D88" s="95">
        <v>466.1</v>
      </c>
      <c r="E88" s="96">
        <v>14.5</v>
      </c>
      <c r="F88" s="94" t="s">
        <v>371</v>
      </c>
      <c r="G88" s="94" t="s">
        <v>34</v>
      </c>
      <c r="H88" s="94" t="s">
        <v>521</v>
      </c>
      <c r="I88" s="94" t="s">
        <v>658</v>
      </c>
      <c r="J88" s="94" t="s">
        <v>37</v>
      </c>
      <c r="K88" s="94"/>
      <c r="L88" s="94" t="s">
        <v>16</v>
      </c>
      <c r="M88" s="97"/>
      <c r="N88" s="97">
        <f>N89</f>
        <v>23.25</v>
      </c>
      <c r="O88" s="97">
        <f t="shared" ref="O88:T88" si="39">O89</f>
        <v>0</v>
      </c>
      <c r="P88" s="97">
        <f t="shared" si="39"/>
        <v>1.86</v>
      </c>
      <c r="Q88" s="97">
        <f t="shared" si="39"/>
        <v>19.995000000000001</v>
      </c>
      <c r="R88" s="97">
        <f t="shared" si="39"/>
        <v>0</v>
      </c>
      <c r="S88" s="97">
        <f t="shared" si="39"/>
        <v>1.395</v>
      </c>
      <c r="T88" s="97">
        <f t="shared" si="39"/>
        <v>23.25</v>
      </c>
      <c r="U88" s="107"/>
      <c r="V88" s="107"/>
      <c r="W88" s="107"/>
      <c r="X88" s="107"/>
      <c r="Y88" s="107"/>
      <c r="Z88" s="107"/>
      <c r="AA88" s="107"/>
      <c r="AB88" s="107"/>
      <c r="AC88" s="107"/>
      <c r="AD88" s="107"/>
      <c r="AE88" s="107"/>
      <c r="AF88" s="107"/>
      <c r="AG88" s="107"/>
      <c r="AH88" s="107"/>
      <c r="AI88" s="107"/>
      <c r="AJ88" s="107"/>
      <c r="AK88" s="107"/>
      <c r="AL88" s="107"/>
      <c r="AM88" s="107"/>
      <c r="AN88" s="107"/>
      <c r="AO88" s="107"/>
      <c r="AP88" s="107"/>
      <c r="AQ88" s="107"/>
      <c r="AR88" s="107"/>
      <c r="AS88" s="107"/>
      <c r="AT88" s="107"/>
      <c r="AU88" s="107"/>
      <c r="AV88" s="107"/>
      <c r="AW88" s="107"/>
      <c r="AX88" s="107"/>
      <c r="AY88" s="107"/>
      <c r="AZ88" s="107"/>
      <c r="BA88" s="107"/>
      <c r="BB88" s="107"/>
      <c r="BC88" s="107"/>
      <c r="BD88" s="107"/>
      <c r="BE88" s="107" t="s">
        <v>834</v>
      </c>
      <c r="BF88" s="107"/>
      <c r="BG88" s="107">
        <f>T89</f>
        <v>23.25</v>
      </c>
      <c r="BH88" s="107"/>
      <c r="BI88" s="107"/>
      <c r="BJ88" s="107"/>
      <c r="BK88" s="107"/>
      <c r="BL88" s="107"/>
      <c r="BM88" s="107"/>
      <c r="BN88" s="107"/>
      <c r="BO88" s="107"/>
      <c r="BP88" s="107"/>
      <c r="BQ88" s="107"/>
      <c r="BR88" s="107"/>
      <c r="BS88" s="99">
        <f t="shared" si="29"/>
        <v>23.25</v>
      </c>
      <c r="BT88" s="100">
        <v>42156</v>
      </c>
      <c r="BU88" s="101" t="s">
        <v>935</v>
      </c>
      <c r="BV88" s="102">
        <f t="shared" si="30"/>
        <v>0</v>
      </c>
    </row>
    <row r="89" spans="1:74" s="29" customFormat="1" ht="45.75" customHeight="1" x14ac:dyDescent="0.25">
      <c r="A89" s="40"/>
      <c r="B89" s="41"/>
      <c r="C89" s="42"/>
      <c r="D89" s="42"/>
      <c r="E89" s="22"/>
      <c r="F89" s="41"/>
      <c r="G89" s="41"/>
      <c r="H89" s="41"/>
      <c r="I89" s="41"/>
      <c r="J89" s="41"/>
      <c r="K89" s="41"/>
      <c r="L89" s="41" t="s">
        <v>16</v>
      </c>
      <c r="M89" s="43" t="str">
        <f>BE88</f>
        <v>0,025-ответвление до ВПУ Заявителя</v>
      </c>
      <c r="N89" s="45">
        <f>0.025*930</f>
        <v>23.25</v>
      </c>
      <c r="O89" s="43"/>
      <c r="P89" s="45">
        <f>N89*0.08</f>
        <v>1.86</v>
      </c>
      <c r="Q89" s="45">
        <f>N89*0.86</f>
        <v>19.995000000000001</v>
      </c>
      <c r="R89" s="45">
        <v>0</v>
      </c>
      <c r="S89" s="45">
        <f>N89*0.06</f>
        <v>1.395</v>
      </c>
      <c r="T89" s="43">
        <f>SUM(P89:S89)</f>
        <v>23.25</v>
      </c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  <c r="BM89" s="56"/>
      <c r="BN89" s="56"/>
      <c r="BO89" s="56"/>
      <c r="BP89" s="56"/>
      <c r="BQ89" s="56"/>
      <c r="BR89" s="56"/>
      <c r="BS89" s="89">
        <f t="shared" si="29"/>
        <v>0</v>
      </c>
      <c r="BT89" s="47"/>
      <c r="BU89" s="48"/>
      <c r="BV89" s="38"/>
    </row>
    <row r="90" spans="1:74" s="39" customFormat="1" ht="149.25" customHeight="1" x14ac:dyDescent="0.25">
      <c r="A90" s="30" t="s">
        <v>87</v>
      </c>
      <c r="B90" s="31" t="s">
        <v>229</v>
      </c>
      <c r="C90" s="32">
        <v>466.1</v>
      </c>
      <c r="D90" s="32"/>
      <c r="E90" s="33">
        <v>7</v>
      </c>
      <c r="F90" s="31" t="s">
        <v>372</v>
      </c>
      <c r="G90" s="31" t="s">
        <v>34</v>
      </c>
      <c r="H90" s="31" t="s">
        <v>522</v>
      </c>
      <c r="I90" s="31" t="s">
        <v>659</v>
      </c>
      <c r="J90" s="31" t="s">
        <v>37</v>
      </c>
      <c r="K90" s="31"/>
      <c r="L90" s="31" t="s">
        <v>16</v>
      </c>
      <c r="M90" s="34"/>
      <c r="N90" s="34">
        <f>N91</f>
        <v>213.9</v>
      </c>
      <c r="O90" s="34">
        <f t="shared" ref="O90:T90" si="40">O91</f>
        <v>0</v>
      </c>
      <c r="P90" s="34">
        <f t="shared" si="40"/>
        <v>17.112000000000002</v>
      </c>
      <c r="Q90" s="34">
        <f t="shared" si="40"/>
        <v>183.95400000000001</v>
      </c>
      <c r="R90" s="34">
        <f t="shared" si="40"/>
        <v>0</v>
      </c>
      <c r="S90" s="34">
        <f t="shared" si="40"/>
        <v>12.834</v>
      </c>
      <c r="T90" s="34">
        <f t="shared" si="40"/>
        <v>213.9</v>
      </c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>
        <v>0.23</v>
      </c>
      <c r="BF90" s="54"/>
      <c r="BG90" s="54">
        <f>T91</f>
        <v>213.9</v>
      </c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89">
        <f t="shared" si="29"/>
        <v>213.9</v>
      </c>
      <c r="BT90" s="36">
        <v>42073</v>
      </c>
      <c r="BU90" s="37"/>
      <c r="BV90" s="38">
        <f t="shared" si="30"/>
        <v>0</v>
      </c>
    </row>
    <row r="91" spans="1:74" s="29" customFormat="1" ht="59.25" customHeight="1" x14ac:dyDescent="0.25">
      <c r="A91" s="40"/>
      <c r="B91" s="41"/>
      <c r="C91" s="42"/>
      <c r="D91" s="42"/>
      <c r="E91" s="22"/>
      <c r="F91" s="41"/>
      <c r="G91" s="41"/>
      <c r="H91" s="41"/>
      <c r="I91" s="41"/>
      <c r="J91" s="41"/>
      <c r="K91" s="41"/>
      <c r="L91" s="41" t="s">
        <v>16</v>
      </c>
      <c r="M91" s="43">
        <f>BE90</f>
        <v>0.23</v>
      </c>
      <c r="N91" s="45">
        <f>M91*930</f>
        <v>213.9</v>
      </c>
      <c r="O91" s="43"/>
      <c r="P91" s="45">
        <f>N91*0.08</f>
        <v>17.112000000000002</v>
      </c>
      <c r="Q91" s="45">
        <f>N91*0.86</f>
        <v>183.95400000000001</v>
      </c>
      <c r="R91" s="45">
        <v>0</v>
      </c>
      <c r="S91" s="45">
        <f>N91*0.06</f>
        <v>12.834</v>
      </c>
      <c r="T91" s="43">
        <f>SUM(P91:S91)</f>
        <v>213.9</v>
      </c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89">
        <f t="shared" si="29"/>
        <v>0</v>
      </c>
      <c r="BT91" s="47"/>
      <c r="BU91" s="48"/>
      <c r="BV91" s="38"/>
    </row>
    <row r="92" spans="1:74" s="39" customFormat="1" ht="153" customHeight="1" x14ac:dyDescent="0.25">
      <c r="A92" s="30" t="s">
        <v>88</v>
      </c>
      <c r="B92" s="31" t="s">
        <v>230</v>
      </c>
      <c r="C92" s="32">
        <v>466.1</v>
      </c>
      <c r="D92" s="32">
        <v>466.1</v>
      </c>
      <c r="E92" s="33">
        <v>5</v>
      </c>
      <c r="F92" s="31" t="s">
        <v>373</v>
      </c>
      <c r="G92" s="31" t="s">
        <v>34</v>
      </c>
      <c r="H92" s="31" t="s">
        <v>523</v>
      </c>
      <c r="I92" s="31" t="s">
        <v>660</v>
      </c>
      <c r="J92" s="31" t="s">
        <v>37</v>
      </c>
      <c r="K92" s="31"/>
      <c r="L92" s="31" t="s">
        <v>16</v>
      </c>
      <c r="M92" s="34"/>
      <c r="N92" s="34">
        <f>N93</f>
        <v>139.5</v>
      </c>
      <c r="O92" s="34">
        <f t="shared" ref="O92:T92" si="41">O93</f>
        <v>0</v>
      </c>
      <c r="P92" s="34">
        <f t="shared" si="41"/>
        <v>11.16</v>
      </c>
      <c r="Q92" s="34">
        <f t="shared" si="41"/>
        <v>119.97</v>
      </c>
      <c r="R92" s="34">
        <f t="shared" si="41"/>
        <v>0</v>
      </c>
      <c r="S92" s="34">
        <f t="shared" si="41"/>
        <v>8.3699999999999992</v>
      </c>
      <c r="T92" s="34">
        <f t="shared" si="41"/>
        <v>139.5</v>
      </c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>
        <v>0.15</v>
      </c>
      <c r="BF92" s="54"/>
      <c r="BG92" s="54">
        <f>T93</f>
        <v>139.5</v>
      </c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89">
        <f t="shared" si="29"/>
        <v>139.5</v>
      </c>
      <c r="BT92" s="36">
        <v>42083</v>
      </c>
      <c r="BU92" s="37"/>
      <c r="BV92" s="38">
        <f t="shared" si="30"/>
        <v>0</v>
      </c>
    </row>
    <row r="93" spans="1:74" s="29" customFormat="1" ht="49.5" customHeight="1" x14ac:dyDescent="0.25">
      <c r="A93" s="40"/>
      <c r="B93" s="41"/>
      <c r="C93" s="42"/>
      <c r="D93" s="42"/>
      <c r="E93" s="22"/>
      <c r="F93" s="41"/>
      <c r="G93" s="41"/>
      <c r="H93" s="41"/>
      <c r="I93" s="41"/>
      <c r="J93" s="41"/>
      <c r="K93" s="41"/>
      <c r="L93" s="41" t="s">
        <v>16</v>
      </c>
      <c r="M93" s="43">
        <f>BE92</f>
        <v>0.15</v>
      </c>
      <c r="N93" s="45">
        <f>M93*930</f>
        <v>139.5</v>
      </c>
      <c r="O93" s="43"/>
      <c r="P93" s="45">
        <f>N93*0.08</f>
        <v>11.16</v>
      </c>
      <c r="Q93" s="45">
        <f>N93*0.86</f>
        <v>119.97</v>
      </c>
      <c r="R93" s="45">
        <v>0</v>
      </c>
      <c r="S93" s="45">
        <f>N93*0.06</f>
        <v>8.3699999999999992</v>
      </c>
      <c r="T93" s="43">
        <f>SUM(P93:S93)</f>
        <v>139.5</v>
      </c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/>
      <c r="BO93" s="56"/>
      <c r="BP93" s="56"/>
      <c r="BQ93" s="56"/>
      <c r="BR93" s="56"/>
      <c r="BS93" s="89">
        <f t="shared" si="29"/>
        <v>0</v>
      </c>
      <c r="BT93" s="47"/>
      <c r="BU93" s="48"/>
      <c r="BV93" s="38"/>
    </row>
    <row r="94" spans="1:74" s="29" customFormat="1" ht="65.25" customHeight="1" x14ac:dyDescent="0.25">
      <c r="A94" s="40" t="s">
        <v>89</v>
      </c>
      <c r="B94" s="41" t="s">
        <v>231</v>
      </c>
      <c r="C94" s="42">
        <v>466.1</v>
      </c>
      <c r="D94" s="42">
        <v>466.1</v>
      </c>
      <c r="E94" s="22">
        <v>7</v>
      </c>
      <c r="F94" s="41" t="s">
        <v>374</v>
      </c>
      <c r="G94" s="41" t="s">
        <v>34</v>
      </c>
      <c r="H94" s="41" t="s">
        <v>524</v>
      </c>
      <c r="I94" s="41" t="s">
        <v>661</v>
      </c>
      <c r="J94" s="41" t="s">
        <v>37</v>
      </c>
      <c r="K94" s="41"/>
      <c r="L94" s="58"/>
      <c r="M94" s="58"/>
      <c r="N94" s="58"/>
      <c r="O94" s="58"/>
      <c r="P94" s="58"/>
      <c r="Q94" s="58"/>
      <c r="R94" s="58"/>
      <c r="S94" s="58"/>
      <c r="T94" s="58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56"/>
      <c r="AO94" s="56"/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  <c r="BH94" s="56"/>
      <c r="BI94" s="56"/>
      <c r="BJ94" s="56"/>
      <c r="BK94" s="56"/>
      <c r="BL94" s="56"/>
      <c r="BM94" s="56"/>
      <c r="BN94" s="56"/>
      <c r="BO94" s="56"/>
      <c r="BP94" s="56"/>
      <c r="BQ94" s="56"/>
      <c r="BR94" s="56"/>
      <c r="BS94" s="89">
        <f t="shared" si="29"/>
        <v>0</v>
      </c>
      <c r="BT94" s="47">
        <v>42075</v>
      </c>
      <c r="BU94" s="48" t="s">
        <v>836</v>
      </c>
      <c r="BV94" s="38">
        <f t="shared" si="30"/>
        <v>0</v>
      </c>
    </row>
    <row r="95" spans="1:74" s="103" customFormat="1" ht="137.25" customHeight="1" x14ac:dyDescent="0.25">
      <c r="A95" s="93" t="s">
        <v>90</v>
      </c>
      <c r="B95" s="94" t="s">
        <v>232</v>
      </c>
      <c r="C95" s="95">
        <v>466.1</v>
      </c>
      <c r="D95" s="95"/>
      <c r="E95" s="96">
        <v>6</v>
      </c>
      <c r="F95" s="94" t="s">
        <v>375</v>
      </c>
      <c r="G95" s="94" t="s">
        <v>34</v>
      </c>
      <c r="H95" s="94" t="s">
        <v>525</v>
      </c>
      <c r="I95" s="94" t="s">
        <v>662</v>
      </c>
      <c r="J95" s="94" t="s">
        <v>760</v>
      </c>
      <c r="K95" s="94"/>
      <c r="L95" s="94" t="s">
        <v>16</v>
      </c>
      <c r="M95" s="97"/>
      <c r="N95" s="97">
        <f>N96</f>
        <v>37.200000000000003</v>
      </c>
      <c r="O95" s="97">
        <f t="shared" ref="O95:T95" si="42">O96</f>
        <v>0</v>
      </c>
      <c r="P95" s="97">
        <f t="shared" si="42"/>
        <v>2.9760000000000004</v>
      </c>
      <c r="Q95" s="97">
        <f t="shared" si="42"/>
        <v>31.992000000000001</v>
      </c>
      <c r="R95" s="97">
        <f t="shared" si="42"/>
        <v>0</v>
      </c>
      <c r="S95" s="97">
        <f t="shared" si="42"/>
        <v>2.2320000000000002</v>
      </c>
      <c r="T95" s="97">
        <f t="shared" si="42"/>
        <v>37.200000000000003</v>
      </c>
      <c r="U95" s="107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  <c r="AF95" s="107"/>
      <c r="AG95" s="107"/>
      <c r="AH95" s="107"/>
      <c r="AI95" s="107"/>
      <c r="AJ95" s="107"/>
      <c r="AK95" s="107"/>
      <c r="AL95" s="107"/>
      <c r="AM95" s="107"/>
      <c r="AN95" s="107"/>
      <c r="AO95" s="107"/>
      <c r="AP95" s="107"/>
      <c r="AQ95" s="107"/>
      <c r="AR95" s="107"/>
      <c r="AS95" s="107"/>
      <c r="AT95" s="107"/>
      <c r="AU95" s="107"/>
      <c r="AV95" s="107"/>
      <c r="AW95" s="107"/>
      <c r="AX95" s="107"/>
      <c r="AY95" s="107"/>
      <c r="AZ95" s="107"/>
      <c r="BA95" s="107"/>
      <c r="BB95" s="107"/>
      <c r="BC95" s="107"/>
      <c r="BD95" s="107"/>
      <c r="BE95" s="107">
        <v>0.04</v>
      </c>
      <c r="BF95" s="107"/>
      <c r="BG95" s="107">
        <f>T96</f>
        <v>37.200000000000003</v>
      </c>
      <c r="BH95" s="107"/>
      <c r="BI95" s="107"/>
      <c r="BJ95" s="107"/>
      <c r="BK95" s="107"/>
      <c r="BL95" s="107"/>
      <c r="BM95" s="107"/>
      <c r="BN95" s="107"/>
      <c r="BO95" s="107"/>
      <c r="BP95" s="107"/>
      <c r="BQ95" s="107"/>
      <c r="BR95" s="107"/>
      <c r="BS95" s="99">
        <f t="shared" si="29"/>
        <v>37.200000000000003</v>
      </c>
      <c r="BT95" s="100">
        <v>42081</v>
      </c>
      <c r="BU95" s="101" t="s">
        <v>837</v>
      </c>
      <c r="BV95" s="102">
        <f t="shared" si="30"/>
        <v>0</v>
      </c>
    </row>
    <row r="96" spans="1:74" s="29" customFormat="1" ht="57" customHeight="1" x14ac:dyDescent="0.25">
      <c r="A96" s="40"/>
      <c r="B96" s="41"/>
      <c r="C96" s="42"/>
      <c r="D96" s="42"/>
      <c r="E96" s="22"/>
      <c r="F96" s="41"/>
      <c r="G96" s="41"/>
      <c r="H96" s="41"/>
      <c r="I96" s="41"/>
      <c r="J96" s="41"/>
      <c r="K96" s="41"/>
      <c r="L96" s="41" t="s">
        <v>16</v>
      </c>
      <c r="M96" s="43">
        <f>BE95</f>
        <v>0.04</v>
      </c>
      <c r="N96" s="45">
        <f>M96*930</f>
        <v>37.200000000000003</v>
      </c>
      <c r="O96" s="43"/>
      <c r="P96" s="45">
        <f>N96*0.08</f>
        <v>2.9760000000000004</v>
      </c>
      <c r="Q96" s="45">
        <f>N96*0.86</f>
        <v>31.992000000000001</v>
      </c>
      <c r="R96" s="45">
        <v>0</v>
      </c>
      <c r="S96" s="45">
        <f>N96*0.06</f>
        <v>2.2320000000000002</v>
      </c>
      <c r="T96" s="43">
        <f>SUM(P96:S96)</f>
        <v>37.200000000000003</v>
      </c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/>
      <c r="BO96" s="56"/>
      <c r="BP96" s="56"/>
      <c r="BQ96" s="56"/>
      <c r="BR96" s="56"/>
      <c r="BS96" s="89">
        <f t="shared" si="29"/>
        <v>0</v>
      </c>
      <c r="BT96" s="47"/>
      <c r="BU96" s="48"/>
      <c r="BV96" s="38"/>
    </row>
    <row r="97" spans="1:74" s="29" customFormat="1" ht="75" customHeight="1" x14ac:dyDescent="0.25">
      <c r="A97" s="40" t="s">
        <v>91</v>
      </c>
      <c r="B97" s="41" t="s">
        <v>233</v>
      </c>
      <c r="C97" s="42">
        <v>466.1</v>
      </c>
      <c r="D97" s="42">
        <v>466.1</v>
      </c>
      <c r="E97" s="22">
        <v>8</v>
      </c>
      <c r="F97" s="41" t="s">
        <v>376</v>
      </c>
      <c r="G97" s="41" t="s">
        <v>34</v>
      </c>
      <c r="H97" s="41" t="s">
        <v>526</v>
      </c>
      <c r="I97" s="41" t="s">
        <v>663</v>
      </c>
      <c r="J97" s="41" t="s">
        <v>37</v>
      </c>
      <c r="K97" s="41"/>
      <c r="L97" s="58"/>
      <c r="M97" s="58"/>
      <c r="N97" s="58"/>
      <c r="O97" s="58"/>
      <c r="P97" s="58"/>
      <c r="Q97" s="58"/>
      <c r="R97" s="58"/>
      <c r="S97" s="58"/>
      <c r="T97" s="58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56"/>
      <c r="AS97" s="56"/>
      <c r="AT97" s="56"/>
      <c r="AU97" s="56"/>
      <c r="AV97" s="56"/>
      <c r="AW97" s="56"/>
      <c r="AX97" s="56"/>
      <c r="AY97" s="56"/>
      <c r="AZ97" s="56"/>
      <c r="BA97" s="56"/>
      <c r="BB97" s="56"/>
      <c r="BC97" s="56"/>
      <c r="BD97" s="56"/>
      <c r="BE97" s="56"/>
      <c r="BF97" s="56"/>
      <c r="BG97" s="56"/>
      <c r="BH97" s="56"/>
      <c r="BI97" s="56"/>
      <c r="BJ97" s="56"/>
      <c r="BK97" s="56"/>
      <c r="BL97" s="56"/>
      <c r="BM97" s="56"/>
      <c r="BN97" s="56"/>
      <c r="BO97" s="56"/>
      <c r="BP97" s="56"/>
      <c r="BQ97" s="56"/>
      <c r="BR97" s="56"/>
      <c r="BS97" s="89">
        <f t="shared" si="29"/>
        <v>0</v>
      </c>
      <c r="BT97" s="47">
        <v>42075</v>
      </c>
      <c r="BU97" s="48" t="s">
        <v>838</v>
      </c>
      <c r="BV97" s="38">
        <f t="shared" si="30"/>
        <v>0</v>
      </c>
    </row>
    <row r="98" spans="1:74" s="39" customFormat="1" ht="81" customHeight="1" x14ac:dyDescent="0.25">
      <c r="A98" s="30" t="s">
        <v>92</v>
      </c>
      <c r="B98" s="31" t="s">
        <v>234</v>
      </c>
      <c r="C98" s="32">
        <v>466.1</v>
      </c>
      <c r="D98" s="32"/>
      <c r="E98" s="33">
        <v>10</v>
      </c>
      <c r="F98" s="31" t="s">
        <v>377</v>
      </c>
      <c r="G98" s="31" t="s">
        <v>34</v>
      </c>
      <c r="H98" s="31" t="s">
        <v>527</v>
      </c>
      <c r="I98" s="31" t="s">
        <v>664</v>
      </c>
      <c r="J98" s="31" t="s">
        <v>761</v>
      </c>
      <c r="K98" s="31"/>
      <c r="L98" s="57" t="s">
        <v>945</v>
      </c>
      <c r="M98" s="57"/>
      <c r="N98" s="54">
        <f>N99+N100</f>
        <v>151.745</v>
      </c>
      <c r="O98" s="54">
        <f t="shared" ref="O98:T98" si="43">O99+O100</f>
        <v>0</v>
      </c>
      <c r="P98" s="54">
        <f t="shared" si="43"/>
        <v>7.7500000000000009</v>
      </c>
      <c r="Q98" s="54">
        <f t="shared" si="43"/>
        <v>56.075000000000003</v>
      </c>
      <c r="R98" s="54">
        <f t="shared" si="43"/>
        <v>85.004999999999995</v>
      </c>
      <c r="S98" s="54">
        <f t="shared" si="43"/>
        <v>2.915</v>
      </c>
      <c r="T98" s="54">
        <f t="shared" si="43"/>
        <v>151.745</v>
      </c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 t="s">
        <v>839</v>
      </c>
      <c r="BC98" s="54"/>
      <c r="BD98" s="54">
        <f>T99</f>
        <v>128.495</v>
      </c>
      <c r="BE98" s="54" t="s">
        <v>834</v>
      </c>
      <c r="BF98" s="54"/>
      <c r="BG98" s="54">
        <f>T100</f>
        <v>23.25</v>
      </c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89">
        <f t="shared" si="29"/>
        <v>151.745</v>
      </c>
      <c r="BT98" s="36">
        <v>42151</v>
      </c>
      <c r="BU98" s="37"/>
      <c r="BV98" s="38">
        <f t="shared" si="30"/>
        <v>0</v>
      </c>
    </row>
    <row r="99" spans="1:74" s="29" customFormat="1" ht="90" customHeight="1" x14ac:dyDescent="0.25">
      <c r="A99" s="40"/>
      <c r="B99" s="41"/>
      <c r="C99" s="42"/>
      <c r="D99" s="42"/>
      <c r="E99" s="22"/>
      <c r="F99" s="41"/>
      <c r="G99" s="41"/>
      <c r="H99" s="41"/>
      <c r="I99" s="41"/>
      <c r="J99" s="41"/>
      <c r="K99" s="41"/>
      <c r="L99" s="58" t="s">
        <v>15</v>
      </c>
      <c r="M99" s="56" t="str">
        <f>BB98</f>
        <v>Замена тр-ра 25 кВА на тр-р 63 кВА (с заменой автоматических выключателей,предохранителей,ТТ)</v>
      </c>
      <c r="N99" s="59">
        <f>T99</f>
        <v>128.495</v>
      </c>
      <c r="O99" s="59"/>
      <c r="P99" s="59">
        <f>4.44+1.45</f>
        <v>5.8900000000000006</v>
      </c>
      <c r="Q99" s="59">
        <f>32+4.08</f>
        <v>36.08</v>
      </c>
      <c r="R99" s="59">
        <f>71.005+14</f>
        <v>85.004999999999995</v>
      </c>
      <c r="S99" s="59">
        <f>1.08+0.44</f>
        <v>1.52</v>
      </c>
      <c r="T99" s="49">
        <f>SUM(P99:S99)</f>
        <v>128.495</v>
      </c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/>
      <c r="BO99" s="56"/>
      <c r="BP99" s="56"/>
      <c r="BQ99" s="56"/>
      <c r="BR99" s="56"/>
      <c r="BS99" s="89">
        <f t="shared" si="29"/>
        <v>0</v>
      </c>
      <c r="BT99" s="47"/>
      <c r="BU99" s="48"/>
      <c r="BV99" s="38"/>
    </row>
    <row r="100" spans="1:74" s="29" customFormat="1" ht="51" customHeight="1" x14ac:dyDescent="0.25">
      <c r="A100" s="40"/>
      <c r="B100" s="41"/>
      <c r="C100" s="42"/>
      <c r="D100" s="42"/>
      <c r="E100" s="22"/>
      <c r="F100" s="41"/>
      <c r="G100" s="41"/>
      <c r="H100" s="41"/>
      <c r="I100" s="41"/>
      <c r="J100" s="41"/>
      <c r="K100" s="41"/>
      <c r="L100" s="58" t="s">
        <v>16</v>
      </c>
      <c r="M100" s="56" t="str">
        <f>BE98</f>
        <v>0,025-ответвление до ВПУ Заявителя</v>
      </c>
      <c r="N100" s="45">
        <f>0.025*930</f>
        <v>23.25</v>
      </c>
      <c r="O100" s="43"/>
      <c r="P100" s="45">
        <f>N100*0.08</f>
        <v>1.86</v>
      </c>
      <c r="Q100" s="45">
        <f>N100*0.86</f>
        <v>19.995000000000001</v>
      </c>
      <c r="R100" s="45">
        <v>0</v>
      </c>
      <c r="S100" s="45">
        <f>N100*0.06</f>
        <v>1.395</v>
      </c>
      <c r="T100" s="43">
        <f>SUM(P100:S100)</f>
        <v>23.25</v>
      </c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56"/>
      <c r="AO100" s="56"/>
      <c r="AP100" s="56"/>
      <c r="AQ100" s="56"/>
      <c r="AR100" s="56"/>
      <c r="AS100" s="56"/>
      <c r="AT100" s="56"/>
      <c r="AU100" s="56"/>
      <c r="AV100" s="56"/>
      <c r="AW100" s="56"/>
      <c r="AX100" s="56"/>
      <c r="AY100" s="56"/>
      <c r="AZ100" s="56"/>
      <c r="BA100" s="56"/>
      <c r="BB100" s="56"/>
      <c r="BC100" s="56"/>
      <c r="BD100" s="56"/>
      <c r="BE100" s="56"/>
      <c r="BF100" s="56"/>
      <c r="BG100" s="56"/>
      <c r="BH100" s="56"/>
      <c r="BI100" s="56"/>
      <c r="BJ100" s="56"/>
      <c r="BK100" s="56"/>
      <c r="BL100" s="56"/>
      <c r="BM100" s="56"/>
      <c r="BN100" s="56"/>
      <c r="BO100" s="56"/>
      <c r="BP100" s="56"/>
      <c r="BQ100" s="56"/>
      <c r="BR100" s="56"/>
      <c r="BS100" s="89">
        <f t="shared" si="29"/>
        <v>0</v>
      </c>
      <c r="BT100" s="47"/>
      <c r="BU100" s="48"/>
      <c r="BV100" s="38"/>
    </row>
    <row r="101" spans="1:74" s="29" customFormat="1" ht="102.75" customHeight="1" x14ac:dyDescent="0.25">
      <c r="A101" s="40" t="s">
        <v>93</v>
      </c>
      <c r="B101" s="41" t="s">
        <v>235</v>
      </c>
      <c r="C101" s="42">
        <v>466.1</v>
      </c>
      <c r="D101" s="42">
        <v>466.1</v>
      </c>
      <c r="E101" s="22">
        <v>5</v>
      </c>
      <c r="F101" s="41" t="s">
        <v>378</v>
      </c>
      <c r="G101" s="41" t="s">
        <v>34</v>
      </c>
      <c r="H101" s="41" t="s">
        <v>528</v>
      </c>
      <c r="I101" s="41" t="s">
        <v>665</v>
      </c>
      <c r="J101" s="41" t="s">
        <v>37</v>
      </c>
      <c r="K101" s="41"/>
      <c r="L101" s="58"/>
      <c r="M101" s="58"/>
      <c r="N101" s="58"/>
      <c r="O101" s="58"/>
      <c r="P101" s="58"/>
      <c r="Q101" s="58"/>
      <c r="R101" s="58"/>
      <c r="S101" s="58"/>
      <c r="T101" s="58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56"/>
      <c r="AP101" s="56"/>
      <c r="AQ101" s="56"/>
      <c r="AR101" s="56"/>
      <c r="AS101" s="56"/>
      <c r="AT101" s="56"/>
      <c r="AU101" s="56"/>
      <c r="AV101" s="56"/>
      <c r="AW101" s="56"/>
      <c r="AX101" s="56"/>
      <c r="AY101" s="56"/>
      <c r="AZ101" s="56"/>
      <c r="BA101" s="56"/>
      <c r="BB101" s="56"/>
      <c r="BC101" s="56"/>
      <c r="BD101" s="56"/>
      <c r="BE101" s="56"/>
      <c r="BF101" s="56"/>
      <c r="BG101" s="56"/>
      <c r="BH101" s="56"/>
      <c r="BI101" s="56"/>
      <c r="BJ101" s="56"/>
      <c r="BK101" s="56"/>
      <c r="BL101" s="56"/>
      <c r="BM101" s="56"/>
      <c r="BN101" s="56"/>
      <c r="BO101" s="56"/>
      <c r="BP101" s="56"/>
      <c r="BQ101" s="56"/>
      <c r="BR101" s="56"/>
      <c r="BS101" s="89">
        <f t="shared" si="29"/>
        <v>0</v>
      </c>
      <c r="BT101" s="47">
        <v>42074</v>
      </c>
      <c r="BU101" s="48" t="s">
        <v>840</v>
      </c>
      <c r="BV101" s="38">
        <f t="shared" si="30"/>
        <v>0</v>
      </c>
    </row>
    <row r="102" spans="1:74" s="103" customFormat="1" ht="107.25" customHeight="1" x14ac:dyDescent="0.25">
      <c r="A102" s="93" t="s">
        <v>94</v>
      </c>
      <c r="B102" s="94" t="s">
        <v>236</v>
      </c>
      <c r="C102" s="95">
        <v>466.1</v>
      </c>
      <c r="D102" s="95"/>
      <c r="E102" s="96">
        <v>10</v>
      </c>
      <c r="F102" s="94" t="s">
        <v>379</v>
      </c>
      <c r="G102" s="94" t="s">
        <v>34</v>
      </c>
      <c r="H102" s="94" t="s">
        <v>529</v>
      </c>
      <c r="I102" s="94" t="s">
        <v>666</v>
      </c>
      <c r="J102" s="94" t="s">
        <v>762</v>
      </c>
      <c r="K102" s="94"/>
      <c r="L102" s="94" t="s">
        <v>16</v>
      </c>
      <c r="M102" s="97"/>
      <c r="N102" s="97">
        <f>N103</f>
        <v>23.25</v>
      </c>
      <c r="O102" s="97">
        <f t="shared" ref="O102:T102" si="44">O103</f>
        <v>0</v>
      </c>
      <c r="P102" s="97">
        <f t="shared" si="44"/>
        <v>1.86</v>
      </c>
      <c r="Q102" s="97">
        <f t="shared" si="44"/>
        <v>19.995000000000001</v>
      </c>
      <c r="R102" s="97">
        <f t="shared" si="44"/>
        <v>0</v>
      </c>
      <c r="S102" s="97">
        <f t="shared" si="44"/>
        <v>1.395</v>
      </c>
      <c r="T102" s="97">
        <f t="shared" si="44"/>
        <v>23.25</v>
      </c>
      <c r="U102" s="107"/>
      <c r="V102" s="107"/>
      <c r="W102" s="107"/>
      <c r="X102" s="107"/>
      <c r="Y102" s="107"/>
      <c r="Z102" s="107"/>
      <c r="AA102" s="107"/>
      <c r="AB102" s="107"/>
      <c r="AC102" s="107"/>
      <c r="AD102" s="107"/>
      <c r="AE102" s="107"/>
      <c r="AF102" s="107"/>
      <c r="AG102" s="107"/>
      <c r="AH102" s="107"/>
      <c r="AI102" s="107"/>
      <c r="AJ102" s="107"/>
      <c r="AK102" s="107"/>
      <c r="AL102" s="107"/>
      <c r="AM102" s="107"/>
      <c r="AN102" s="107"/>
      <c r="AO102" s="107"/>
      <c r="AP102" s="107"/>
      <c r="AQ102" s="107"/>
      <c r="AR102" s="107"/>
      <c r="AS102" s="107"/>
      <c r="AT102" s="107"/>
      <c r="AU102" s="107"/>
      <c r="AV102" s="107"/>
      <c r="AW102" s="107"/>
      <c r="AX102" s="107"/>
      <c r="AY102" s="107"/>
      <c r="AZ102" s="107"/>
      <c r="BA102" s="107"/>
      <c r="BB102" s="107"/>
      <c r="BC102" s="107"/>
      <c r="BD102" s="107"/>
      <c r="BE102" s="107" t="s">
        <v>834</v>
      </c>
      <c r="BF102" s="107"/>
      <c r="BG102" s="107">
        <f>T103</f>
        <v>23.25</v>
      </c>
      <c r="BH102" s="107"/>
      <c r="BI102" s="107"/>
      <c r="BJ102" s="107"/>
      <c r="BK102" s="107"/>
      <c r="BL102" s="107"/>
      <c r="BM102" s="107"/>
      <c r="BN102" s="107"/>
      <c r="BO102" s="107"/>
      <c r="BP102" s="107"/>
      <c r="BQ102" s="107"/>
      <c r="BR102" s="107"/>
      <c r="BS102" s="99">
        <f t="shared" si="29"/>
        <v>23.25</v>
      </c>
      <c r="BT102" s="100">
        <v>42151</v>
      </c>
      <c r="BU102" s="101" t="s">
        <v>841</v>
      </c>
      <c r="BV102" s="102">
        <f t="shared" si="30"/>
        <v>0</v>
      </c>
    </row>
    <row r="103" spans="1:74" s="29" customFormat="1" ht="56.25" customHeight="1" x14ac:dyDescent="0.25">
      <c r="A103" s="40"/>
      <c r="B103" s="41"/>
      <c r="C103" s="42"/>
      <c r="D103" s="42"/>
      <c r="E103" s="22"/>
      <c r="F103" s="41"/>
      <c r="G103" s="41"/>
      <c r="H103" s="41"/>
      <c r="I103" s="41"/>
      <c r="J103" s="41"/>
      <c r="K103" s="41"/>
      <c r="L103" s="41" t="s">
        <v>16</v>
      </c>
      <c r="M103" s="43" t="str">
        <f>BE102</f>
        <v>0,025-ответвление до ВПУ Заявителя</v>
      </c>
      <c r="N103" s="45">
        <f>0.025*930</f>
        <v>23.25</v>
      </c>
      <c r="O103" s="43"/>
      <c r="P103" s="45">
        <f>N103*0.08</f>
        <v>1.86</v>
      </c>
      <c r="Q103" s="45">
        <f>N103*0.86</f>
        <v>19.995000000000001</v>
      </c>
      <c r="R103" s="45">
        <v>0</v>
      </c>
      <c r="S103" s="45">
        <f>N103*0.06</f>
        <v>1.395</v>
      </c>
      <c r="T103" s="43">
        <f>SUM(P103:S103)</f>
        <v>23.25</v>
      </c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/>
      <c r="BO103" s="56"/>
      <c r="BP103" s="56"/>
      <c r="BQ103" s="56"/>
      <c r="BR103" s="56"/>
      <c r="BS103" s="89">
        <f t="shared" si="29"/>
        <v>0</v>
      </c>
      <c r="BT103" s="47"/>
      <c r="BU103" s="48"/>
      <c r="BV103" s="38"/>
    </row>
    <row r="104" spans="1:74" s="39" customFormat="1" ht="104.25" customHeight="1" x14ac:dyDescent="0.25">
      <c r="A104" s="30" t="s">
        <v>95</v>
      </c>
      <c r="B104" s="31" t="s">
        <v>237</v>
      </c>
      <c r="C104" s="32">
        <v>466.1</v>
      </c>
      <c r="D104" s="32">
        <v>466.1</v>
      </c>
      <c r="E104" s="33">
        <v>14.5</v>
      </c>
      <c r="F104" s="31" t="s">
        <v>380</v>
      </c>
      <c r="G104" s="31" t="s">
        <v>34</v>
      </c>
      <c r="H104" s="31" t="s">
        <v>530</v>
      </c>
      <c r="I104" s="31" t="s">
        <v>667</v>
      </c>
      <c r="J104" s="31" t="s">
        <v>763</v>
      </c>
      <c r="K104" s="31"/>
      <c r="L104" s="57" t="s">
        <v>945</v>
      </c>
      <c r="M104" s="57"/>
      <c r="N104" s="54">
        <f>N105+N106</f>
        <v>240.7</v>
      </c>
      <c r="O104" s="54">
        <f t="shared" ref="O104:T104" si="45">O105+O106</f>
        <v>0</v>
      </c>
      <c r="P104" s="54">
        <f t="shared" si="45"/>
        <v>18.860000000000003</v>
      </c>
      <c r="Q104" s="54">
        <f t="shared" si="45"/>
        <v>201.10999999999999</v>
      </c>
      <c r="R104" s="54">
        <f t="shared" si="45"/>
        <v>6.7</v>
      </c>
      <c r="S104" s="54">
        <f t="shared" si="45"/>
        <v>14.03</v>
      </c>
      <c r="T104" s="54">
        <f t="shared" si="45"/>
        <v>240.69999999999996</v>
      </c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 t="s">
        <v>796</v>
      </c>
      <c r="BC104" s="54"/>
      <c r="BD104" s="54">
        <f>T105</f>
        <v>8.2000000000000011</v>
      </c>
      <c r="BE104" s="54">
        <v>0.25</v>
      </c>
      <c r="BF104" s="54"/>
      <c r="BG104" s="54">
        <f>T106</f>
        <v>232.49999999999997</v>
      </c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89">
        <f t="shared" si="29"/>
        <v>240.69999999999996</v>
      </c>
      <c r="BT104" s="36">
        <v>42130</v>
      </c>
      <c r="BU104" s="37"/>
      <c r="BV104" s="38">
        <f t="shared" si="30"/>
        <v>0</v>
      </c>
    </row>
    <row r="105" spans="1:74" s="29" customFormat="1" ht="70.5" customHeight="1" x14ac:dyDescent="0.25">
      <c r="A105" s="40"/>
      <c r="B105" s="41"/>
      <c r="C105" s="42"/>
      <c r="D105" s="42"/>
      <c r="E105" s="22"/>
      <c r="F105" s="41"/>
      <c r="G105" s="41"/>
      <c r="H105" s="41"/>
      <c r="I105" s="41"/>
      <c r="J105" s="41"/>
      <c r="K105" s="41"/>
      <c r="L105" s="58" t="s">
        <v>15</v>
      </c>
      <c r="M105" s="56" t="str">
        <f>BB104</f>
        <v>Монтаж автоматического выключателя в РУ-0,4 кВ ТП-10/0,4 кВ - 1 шт.</v>
      </c>
      <c r="N105" s="58">
        <v>8.1999999999999993</v>
      </c>
      <c r="O105" s="58"/>
      <c r="P105" s="58">
        <v>0.26</v>
      </c>
      <c r="Q105" s="58">
        <v>1.1599999999999999</v>
      </c>
      <c r="R105" s="58">
        <v>6.7</v>
      </c>
      <c r="S105" s="58">
        <v>0.08</v>
      </c>
      <c r="T105" s="58">
        <f>SUM(P105:S105)</f>
        <v>8.2000000000000011</v>
      </c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89">
        <f t="shared" si="29"/>
        <v>0</v>
      </c>
      <c r="BT105" s="47"/>
      <c r="BU105" s="48"/>
      <c r="BV105" s="38"/>
    </row>
    <row r="106" spans="1:74" s="29" customFormat="1" ht="46.5" customHeight="1" x14ac:dyDescent="0.25">
      <c r="A106" s="40"/>
      <c r="B106" s="41"/>
      <c r="C106" s="42"/>
      <c r="D106" s="42"/>
      <c r="E106" s="22"/>
      <c r="F106" s="41"/>
      <c r="G106" s="41"/>
      <c r="H106" s="41"/>
      <c r="I106" s="41"/>
      <c r="J106" s="41"/>
      <c r="K106" s="41"/>
      <c r="L106" s="41" t="s">
        <v>16</v>
      </c>
      <c r="M106" s="43">
        <f>BE104</f>
        <v>0.25</v>
      </c>
      <c r="N106" s="45">
        <f>M106*930</f>
        <v>232.5</v>
      </c>
      <c r="O106" s="43"/>
      <c r="P106" s="45">
        <f>N106*0.08</f>
        <v>18.600000000000001</v>
      </c>
      <c r="Q106" s="45">
        <f>N106*0.86</f>
        <v>199.95</v>
      </c>
      <c r="R106" s="45">
        <v>0</v>
      </c>
      <c r="S106" s="45">
        <f>N106*0.06</f>
        <v>13.95</v>
      </c>
      <c r="T106" s="43">
        <f>SUM(P106:S106)</f>
        <v>232.49999999999997</v>
      </c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6"/>
      <c r="BH106" s="56"/>
      <c r="BI106" s="56"/>
      <c r="BJ106" s="56"/>
      <c r="BK106" s="56"/>
      <c r="BL106" s="56"/>
      <c r="BM106" s="56"/>
      <c r="BN106" s="56"/>
      <c r="BO106" s="56"/>
      <c r="BP106" s="56"/>
      <c r="BQ106" s="56"/>
      <c r="BR106" s="56"/>
      <c r="BS106" s="89">
        <f t="shared" si="29"/>
        <v>0</v>
      </c>
      <c r="BT106" s="47"/>
      <c r="BU106" s="48"/>
      <c r="BV106" s="38"/>
    </row>
    <row r="107" spans="1:74" s="39" customFormat="1" ht="100.5" customHeight="1" x14ac:dyDescent="0.25">
      <c r="A107" s="30" t="s">
        <v>96</v>
      </c>
      <c r="B107" s="31" t="s">
        <v>238</v>
      </c>
      <c r="C107" s="32">
        <v>466.1</v>
      </c>
      <c r="D107" s="32">
        <v>466.1</v>
      </c>
      <c r="E107" s="33">
        <v>7</v>
      </c>
      <c r="F107" s="31" t="s">
        <v>381</v>
      </c>
      <c r="G107" s="31" t="s">
        <v>34</v>
      </c>
      <c r="H107" s="31" t="s">
        <v>531</v>
      </c>
      <c r="I107" s="31" t="s">
        <v>41</v>
      </c>
      <c r="J107" s="31" t="s">
        <v>37</v>
      </c>
      <c r="K107" s="31"/>
      <c r="L107" s="31" t="s">
        <v>16</v>
      </c>
      <c r="M107" s="34"/>
      <c r="N107" s="34">
        <f>N108</f>
        <v>74.400000000000006</v>
      </c>
      <c r="O107" s="34">
        <f t="shared" ref="O107:T107" si="46">O108</f>
        <v>0</v>
      </c>
      <c r="P107" s="34">
        <f t="shared" si="46"/>
        <v>5.9520000000000008</v>
      </c>
      <c r="Q107" s="34">
        <f t="shared" si="46"/>
        <v>63.984000000000002</v>
      </c>
      <c r="R107" s="34">
        <f t="shared" si="46"/>
        <v>0</v>
      </c>
      <c r="S107" s="34">
        <f t="shared" si="46"/>
        <v>4.4640000000000004</v>
      </c>
      <c r="T107" s="34">
        <f t="shared" si="46"/>
        <v>74.400000000000006</v>
      </c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>
        <v>0.08</v>
      </c>
      <c r="BF107" s="54"/>
      <c r="BG107" s="54">
        <f>T108</f>
        <v>74.400000000000006</v>
      </c>
      <c r="BH107" s="54"/>
      <c r="BI107" s="54"/>
      <c r="BJ107" s="54"/>
      <c r="BK107" s="54"/>
      <c r="BL107" s="54"/>
      <c r="BM107" s="54"/>
      <c r="BN107" s="54"/>
      <c r="BO107" s="54"/>
      <c r="BP107" s="54"/>
      <c r="BQ107" s="54"/>
      <c r="BR107" s="54"/>
      <c r="BS107" s="89">
        <f t="shared" si="29"/>
        <v>74.400000000000006</v>
      </c>
      <c r="BT107" s="36">
        <v>42075</v>
      </c>
      <c r="BU107" s="37"/>
      <c r="BV107" s="38">
        <f t="shared" si="30"/>
        <v>0</v>
      </c>
    </row>
    <row r="108" spans="1:74" s="29" customFormat="1" ht="51.75" customHeight="1" x14ac:dyDescent="0.25">
      <c r="A108" s="40"/>
      <c r="B108" s="41"/>
      <c r="C108" s="42"/>
      <c r="D108" s="42"/>
      <c r="E108" s="22"/>
      <c r="F108" s="41"/>
      <c r="G108" s="41"/>
      <c r="H108" s="41"/>
      <c r="I108" s="41"/>
      <c r="J108" s="41"/>
      <c r="K108" s="41"/>
      <c r="L108" s="41" t="s">
        <v>16</v>
      </c>
      <c r="M108" s="43">
        <f>BE107</f>
        <v>0.08</v>
      </c>
      <c r="N108" s="45">
        <f>M108*930</f>
        <v>74.400000000000006</v>
      </c>
      <c r="O108" s="43"/>
      <c r="P108" s="45">
        <f>N108*0.08</f>
        <v>5.9520000000000008</v>
      </c>
      <c r="Q108" s="45">
        <f>N108*0.86</f>
        <v>63.984000000000002</v>
      </c>
      <c r="R108" s="45">
        <v>0</v>
      </c>
      <c r="S108" s="45">
        <f>N108*0.06</f>
        <v>4.4640000000000004</v>
      </c>
      <c r="T108" s="43">
        <f>SUM(P108:S108)</f>
        <v>74.400000000000006</v>
      </c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/>
      <c r="AN108" s="56"/>
      <c r="AO108" s="56"/>
      <c r="AP108" s="56"/>
      <c r="AQ108" s="56"/>
      <c r="AR108" s="56"/>
      <c r="AS108" s="56"/>
      <c r="AT108" s="56"/>
      <c r="AU108" s="56"/>
      <c r="AV108" s="56"/>
      <c r="AW108" s="56"/>
      <c r="AX108" s="56"/>
      <c r="AY108" s="56"/>
      <c r="AZ108" s="56"/>
      <c r="BA108" s="56"/>
      <c r="BB108" s="56"/>
      <c r="BC108" s="56"/>
      <c r="BD108" s="56"/>
      <c r="BE108" s="56"/>
      <c r="BF108" s="56"/>
      <c r="BG108" s="56"/>
      <c r="BH108" s="56"/>
      <c r="BI108" s="56"/>
      <c r="BJ108" s="56"/>
      <c r="BK108" s="56"/>
      <c r="BL108" s="56"/>
      <c r="BM108" s="56"/>
      <c r="BN108" s="56"/>
      <c r="BO108" s="56"/>
      <c r="BP108" s="56"/>
      <c r="BQ108" s="56"/>
      <c r="BR108" s="56"/>
      <c r="BS108" s="89">
        <f t="shared" si="29"/>
        <v>0</v>
      </c>
      <c r="BT108" s="47"/>
      <c r="BU108" s="48"/>
      <c r="BV108" s="38"/>
    </row>
    <row r="109" spans="1:74" s="39" customFormat="1" ht="89.25" customHeight="1" x14ac:dyDescent="0.25">
      <c r="A109" s="30" t="s">
        <v>97</v>
      </c>
      <c r="B109" s="31" t="s">
        <v>239</v>
      </c>
      <c r="C109" s="32">
        <v>466.1</v>
      </c>
      <c r="D109" s="32"/>
      <c r="E109" s="33">
        <v>15</v>
      </c>
      <c r="F109" s="31" t="s">
        <v>382</v>
      </c>
      <c r="G109" s="31" t="s">
        <v>34</v>
      </c>
      <c r="H109" s="31" t="s">
        <v>532</v>
      </c>
      <c r="I109" s="31" t="s">
        <v>668</v>
      </c>
      <c r="J109" s="31" t="s">
        <v>37</v>
      </c>
      <c r="K109" s="31"/>
      <c r="L109" s="31" t="s">
        <v>16</v>
      </c>
      <c r="M109" s="34"/>
      <c r="N109" s="34">
        <f>N110</f>
        <v>186</v>
      </c>
      <c r="O109" s="34">
        <f t="shared" ref="O109:T109" si="47">O110</f>
        <v>0</v>
      </c>
      <c r="P109" s="34">
        <f t="shared" si="47"/>
        <v>14.88</v>
      </c>
      <c r="Q109" s="34">
        <f t="shared" si="47"/>
        <v>159.96</v>
      </c>
      <c r="R109" s="34">
        <f t="shared" si="47"/>
        <v>0</v>
      </c>
      <c r="S109" s="34">
        <f t="shared" si="47"/>
        <v>11.16</v>
      </c>
      <c r="T109" s="34">
        <f t="shared" si="47"/>
        <v>186</v>
      </c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54"/>
      <c r="BE109" s="54">
        <v>0.2</v>
      </c>
      <c r="BF109" s="54"/>
      <c r="BG109" s="54">
        <f>T110</f>
        <v>186</v>
      </c>
      <c r="BH109" s="54"/>
      <c r="BI109" s="54"/>
      <c r="BJ109" s="54"/>
      <c r="BK109" s="54"/>
      <c r="BL109" s="54"/>
      <c r="BM109" s="54"/>
      <c r="BN109" s="54"/>
      <c r="BO109" s="54"/>
      <c r="BP109" s="54"/>
      <c r="BQ109" s="54"/>
      <c r="BR109" s="54"/>
      <c r="BS109" s="89">
        <f t="shared" si="29"/>
        <v>186</v>
      </c>
      <c r="BT109" s="36">
        <v>42081</v>
      </c>
      <c r="BU109" s="37" t="s">
        <v>842</v>
      </c>
      <c r="BV109" s="38">
        <f t="shared" si="30"/>
        <v>0</v>
      </c>
    </row>
    <row r="110" spans="1:74" s="29" customFormat="1" ht="49.5" customHeight="1" x14ac:dyDescent="0.25">
      <c r="A110" s="40"/>
      <c r="B110" s="41"/>
      <c r="C110" s="42"/>
      <c r="D110" s="42"/>
      <c r="E110" s="22"/>
      <c r="F110" s="41"/>
      <c r="G110" s="41"/>
      <c r="H110" s="41"/>
      <c r="I110" s="41"/>
      <c r="J110" s="41"/>
      <c r="K110" s="41"/>
      <c r="L110" s="41" t="s">
        <v>16</v>
      </c>
      <c r="M110" s="43">
        <f>BE109</f>
        <v>0.2</v>
      </c>
      <c r="N110" s="45">
        <f>M110*930</f>
        <v>186</v>
      </c>
      <c r="O110" s="43"/>
      <c r="P110" s="45">
        <f>N110*0.08</f>
        <v>14.88</v>
      </c>
      <c r="Q110" s="45">
        <f>N110*0.86</f>
        <v>159.96</v>
      </c>
      <c r="R110" s="45">
        <v>0</v>
      </c>
      <c r="S110" s="45">
        <f>N110*0.06</f>
        <v>11.16</v>
      </c>
      <c r="T110" s="43">
        <f>SUM(P110:S110)</f>
        <v>186</v>
      </c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6"/>
      <c r="AO110" s="56"/>
      <c r="AP110" s="56"/>
      <c r="AQ110" s="56"/>
      <c r="AR110" s="56"/>
      <c r="AS110" s="56"/>
      <c r="AT110" s="56"/>
      <c r="AU110" s="56"/>
      <c r="AV110" s="56"/>
      <c r="AW110" s="56"/>
      <c r="AX110" s="56"/>
      <c r="AY110" s="56"/>
      <c r="AZ110" s="56"/>
      <c r="BA110" s="56"/>
      <c r="BB110" s="56"/>
      <c r="BC110" s="56"/>
      <c r="BD110" s="56"/>
      <c r="BE110" s="56"/>
      <c r="BF110" s="56"/>
      <c r="BG110" s="56"/>
      <c r="BH110" s="56"/>
      <c r="BI110" s="56"/>
      <c r="BJ110" s="56"/>
      <c r="BK110" s="56"/>
      <c r="BL110" s="56"/>
      <c r="BM110" s="56"/>
      <c r="BN110" s="56"/>
      <c r="BO110" s="56"/>
      <c r="BP110" s="56"/>
      <c r="BQ110" s="56"/>
      <c r="BR110" s="56"/>
      <c r="BS110" s="89">
        <f t="shared" si="29"/>
        <v>0</v>
      </c>
      <c r="BT110" s="47"/>
      <c r="BU110" s="48"/>
      <c r="BV110" s="38"/>
    </row>
    <row r="111" spans="1:74" s="29" customFormat="1" ht="88.5" customHeight="1" x14ac:dyDescent="0.25">
      <c r="A111" s="40" t="s">
        <v>98</v>
      </c>
      <c r="B111" s="41" t="s">
        <v>240</v>
      </c>
      <c r="C111" s="42">
        <v>466.1</v>
      </c>
      <c r="D111" s="42">
        <v>466.1</v>
      </c>
      <c r="E111" s="22">
        <v>10</v>
      </c>
      <c r="F111" s="41" t="s">
        <v>383</v>
      </c>
      <c r="G111" s="41" t="s">
        <v>35</v>
      </c>
      <c r="H111" s="41" t="s">
        <v>533</v>
      </c>
      <c r="I111" s="41" t="s">
        <v>669</v>
      </c>
      <c r="J111" s="41" t="s">
        <v>764</v>
      </c>
      <c r="K111" s="41"/>
      <c r="L111" s="58"/>
      <c r="M111" s="58"/>
      <c r="N111" s="58"/>
      <c r="O111" s="58"/>
      <c r="P111" s="58"/>
      <c r="Q111" s="58"/>
      <c r="R111" s="58"/>
      <c r="S111" s="58"/>
      <c r="T111" s="58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/>
      <c r="BO111" s="56"/>
      <c r="BP111" s="56"/>
      <c r="BQ111" s="56"/>
      <c r="BR111" s="56"/>
      <c r="BS111" s="89">
        <f t="shared" si="29"/>
        <v>0</v>
      </c>
      <c r="BT111" s="47">
        <v>42075</v>
      </c>
      <c r="BU111" s="48" t="s">
        <v>843</v>
      </c>
      <c r="BV111" s="38">
        <f t="shared" si="30"/>
        <v>0</v>
      </c>
    </row>
    <row r="112" spans="1:74" s="29" customFormat="1" ht="80.25" customHeight="1" x14ac:dyDescent="0.25">
      <c r="A112" s="40" t="s">
        <v>99</v>
      </c>
      <c r="B112" s="41" t="s">
        <v>241</v>
      </c>
      <c r="C112" s="42">
        <v>466.1</v>
      </c>
      <c r="D112" s="42">
        <v>466.1</v>
      </c>
      <c r="E112" s="22">
        <v>14.5</v>
      </c>
      <c r="F112" s="41" t="s">
        <v>384</v>
      </c>
      <c r="G112" s="41" t="s">
        <v>34</v>
      </c>
      <c r="H112" s="41" t="s">
        <v>534</v>
      </c>
      <c r="I112" s="41" t="s">
        <v>670</v>
      </c>
      <c r="J112" s="41" t="s">
        <v>37</v>
      </c>
      <c r="K112" s="41"/>
      <c r="L112" s="58"/>
      <c r="M112" s="58"/>
      <c r="N112" s="58"/>
      <c r="O112" s="58"/>
      <c r="P112" s="58"/>
      <c r="Q112" s="58"/>
      <c r="R112" s="58"/>
      <c r="S112" s="58"/>
      <c r="T112" s="58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  <c r="AH112" s="56"/>
      <c r="AI112" s="56"/>
      <c r="AJ112" s="56"/>
      <c r="AK112" s="56"/>
      <c r="AL112" s="56"/>
      <c r="AM112" s="56"/>
      <c r="AN112" s="56"/>
      <c r="AO112" s="56"/>
      <c r="AP112" s="56"/>
      <c r="AQ112" s="56"/>
      <c r="AR112" s="56"/>
      <c r="AS112" s="56"/>
      <c r="AT112" s="56"/>
      <c r="AU112" s="56"/>
      <c r="AV112" s="56"/>
      <c r="AW112" s="56"/>
      <c r="AX112" s="56"/>
      <c r="AY112" s="56"/>
      <c r="AZ112" s="56"/>
      <c r="BA112" s="56"/>
      <c r="BB112" s="56"/>
      <c r="BC112" s="56"/>
      <c r="BD112" s="56"/>
      <c r="BE112" s="56"/>
      <c r="BF112" s="56"/>
      <c r="BG112" s="56"/>
      <c r="BH112" s="56"/>
      <c r="BI112" s="56"/>
      <c r="BJ112" s="56"/>
      <c r="BK112" s="56"/>
      <c r="BL112" s="56"/>
      <c r="BM112" s="56"/>
      <c r="BN112" s="56"/>
      <c r="BO112" s="56"/>
      <c r="BP112" s="56"/>
      <c r="BQ112" s="56"/>
      <c r="BR112" s="56"/>
      <c r="BS112" s="89">
        <f t="shared" si="29"/>
        <v>0</v>
      </c>
      <c r="BT112" s="47">
        <v>42077</v>
      </c>
      <c r="BU112" s="48" t="s">
        <v>844</v>
      </c>
      <c r="BV112" s="38">
        <f t="shared" si="30"/>
        <v>0</v>
      </c>
    </row>
    <row r="113" spans="1:74" s="103" customFormat="1" ht="96.75" customHeight="1" x14ac:dyDescent="0.25">
      <c r="A113" s="93" t="s">
        <v>100</v>
      </c>
      <c r="B113" s="94" t="s">
        <v>242</v>
      </c>
      <c r="C113" s="95">
        <v>466.1</v>
      </c>
      <c r="D113" s="95">
        <v>466.1</v>
      </c>
      <c r="E113" s="96">
        <v>9</v>
      </c>
      <c r="F113" s="94" t="s">
        <v>385</v>
      </c>
      <c r="G113" s="94" t="s">
        <v>34</v>
      </c>
      <c r="H113" s="94" t="s">
        <v>535</v>
      </c>
      <c r="I113" s="94" t="s">
        <v>671</v>
      </c>
      <c r="J113" s="94" t="s">
        <v>37</v>
      </c>
      <c r="K113" s="94"/>
      <c r="L113" s="94" t="s">
        <v>16</v>
      </c>
      <c r="M113" s="97"/>
      <c r="N113" s="97">
        <f>N114</f>
        <v>32.550000000000004</v>
      </c>
      <c r="O113" s="97">
        <f t="shared" ref="O113:T113" si="48">O114</f>
        <v>0</v>
      </c>
      <c r="P113" s="97">
        <f t="shared" si="48"/>
        <v>2.6040000000000005</v>
      </c>
      <c r="Q113" s="97">
        <f t="shared" si="48"/>
        <v>27.993000000000002</v>
      </c>
      <c r="R113" s="97">
        <f t="shared" si="48"/>
        <v>0</v>
      </c>
      <c r="S113" s="97">
        <f t="shared" si="48"/>
        <v>1.9530000000000003</v>
      </c>
      <c r="T113" s="97">
        <f t="shared" si="48"/>
        <v>32.550000000000004</v>
      </c>
      <c r="U113" s="107"/>
      <c r="V113" s="107"/>
      <c r="W113" s="107"/>
      <c r="X113" s="107"/>
      <c r="Y113" s="107"/>
      <c r="Z113" s="107"/>
      <c r="AA113" s="107"/>
      <c r="AB113" s="107"/>
      <c r="AC113" s="107"/>
      <c r="AD113" s="107"/>
      <c r="AE113" s="107"/>
      <c r="AF113" s="107"/>
      <c r="AG113" s="107"/>
      <c r="AH113" s="107"/>
      <c r="AI113" s="107"/>
      <c r="AJ113" s="107"/>
      <c r="AK113" s="107"/>
      <c r="AL113" s="107"/>
      <c r="AM113" s="107"/>
      <c r="AN113" s="107"/>
      <c r="AO113" s="107"/>
      <c r="AP113" s="107"/>
      <c r="AQ113" s="107"/>
      <c r="AR113" s="107"/>
      <c r="AS113" s="107"/>
      <c r="AT113" s="107"/>
      <c r="AU113" s="107"/>
      <c r="AV113" s="107"/>
      <c r="AW113" s="107"/>
      <c r="AX113" s="107"/>
      <c r="AY113" s="107"/>
      <c r="AZ113" s="107"/>
      <c r="BA113" s="107"/>
      <c r="BB113" s="107"/>
      <c r="BC113" s="107"/>
      <c r="BD113" s="107"/>
      <c r="BE113" s="107">
        <v>3.5000000000000003E-2</v>
      </c>
      <c r="BF113" s="107"/>
      <c r="BG113" s="107">
        <f>T114</f>
        <v>32.550000000000004</v>
      </c>
      <c r="BH113" s="107"/>
      <c r="BI113" s="107"/>
      <c r="BJ113" s="107"/>
      <c r="BK113" s="107"/>
      <c r="BL113" s="107"/>
      <c r="BM113" s="107"/>
      <c r="BN113" s="107"/>
      <c r="BO113" s="107"/>
      <c r="BP113" s="107"/>
      <c r="BQ113" s="107"/>
      <c r="BR113" s="107"/>
      <c r="BS113" s="99">
        <f t="shared" si="29"/>
        <v>32.550000000000004</v>
      </c>
      <c r="BT113" s="100">
        <v>42074</v>
      </c>
      <c r="BU113" s="101"/>
      <c r="BV113" s="102">
        <f t="shared" si="30"/>
        <v>0</v>
      </c>
    </row>
    <row r="114" spans="1:74" s="29" customFormat="1" ht="54" customHeight="1" x14ac:dyDescent="0.25">
      <c r="A114" s="40"/>
      <c r="B114" s="41"/>
      <c r="C114" s="42"/>
      <c r="D114" s="42"/>
      <c r="E114" s="22"/>
      <c r="F114" s="41"/>
      <c r="G114" s="41"/>
      <c r="H114" s="41"/>
      <c r="I114" s="41"/>
      <c r="J114" s="41"/>
      <c r="K114" s="41"/>
      <c r="L114" s="41" t="s">
        <v>16</v>
      </c>
      <c r="M114" s="43">
        <f>BE113</f>
        <v>3.5000000000000003E-2</v>
      </c>
      <c r="N114" s="45">
        <f>M114*930</f>
        <v>32.550000000000004</v>
      </c>
      <c r="O114" s="43"/>
      <c r="P114" s="45">
        <f>N114*0.08</f>
        <v>2.6040000000000005</v>
      </c>
      <c r="Q114" s="45">
        <f>N114*0.86</f>
        <v>27.993000000000002</v>
      </c>
      <c r="R114" s="45">
        <v>0</v>
      </c>
      <c r="S114" s="45">
        <f>N114*0.06</f>
        <v>1.9530000000000003</v>
      </c>
      <c r="T114" s="43">
        <f>SUM(P114:S114)</f>
        <v>32.550000000000004</v>
      </c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  <c r="AH114" s="56"/>
      <c r="AI114" s="56"/>
      <c r="AJ114" s="56"/>
      <c r="AK114" s="56"/>
      <c r="AL114" s="56"/>
      <c r="AM114" s="56"/>
      <c r="AN114" s="56"/>
      <c r="AO114" s="56"/>
      <c r="AP114" s="56"/>
      <c r="AQ114" s="56"/>
      <c r="AR114" s="56"/>
      <c r="AS114" s="56"/>
      <c r="AT114" s="56"/>
      <c r="AU114" s="56"/>
      <c r="AV114" s="56"/>
      <c r="AW114" s="56"/>
      <c r="AX114" s="56"/>
      <c r="AY114" s="56"/>
      <c r="AZ114" s="56"/>
      <c r="BA114" s="56"/>
      <c r="BB114" s="56"/>
      <c r="BC114" s="56"/>
      <c r="BD114" s="56"/>
      <c r="BE114" s="56"/>
      <c r="BF114" s="56"/>
      <c r="BG114" s="56"/>
      <c r="BH114" s="56"/>
      <c r="BI114" s="56"/>
      <c r="BJ114" s="56"/>
      <c r="BK114" s="56"/>
      <c r="BL114" s="56"/>
      <c r="BM114" s="56"/>
      <c r="BN114" s="56"/>
      <c r="BO114" s="56"/>
      <c r="BP114" s="56"/>
      <c r="BQ114" s="56"/>
      <c r="BR114" s="56"/>
      <c r="BS114" s="89">
        <f t="shared" si="29"/>
        <v>0</v>
      </c>
      <c r="BT114" s="47"/>
      <c r="BU114" s="48"/>
      <c r="BV114" s="38"/>
    </row>
    <row r="115" spans="1:74" s="39" customFormat="1" ht="99" customHeight="1" x14ac:dyDescent="0.25">
      <c r="A115" s="30" t="s">
        <v>101</v>
      </c>
      <c r="B115" s="31" t="s">
        <v>243</v>
      </c>
      <c r="C115" s="32">
        <v>466.1</v>
      </c>
      <c r="D115" s="32">
        <v>466.1</v>
      </c>
      <c r="E115" s="33">
        <v>14.5</v>
      </c>
      <c r="F115" s="31" t="s">
        <v>386</v>
      </c>
      <c r="G115" s="31" t="s">
        <v>34</v>
      </c>
      <c r="H115" s="31" t="s">
        <v>536</v>
      </c>
      <c r="I115" s="31" t="s">
        <v>672</v>
      </c>
      <c r="J115" s="31" t="s">
        <v>37</v>
      </c>
      <c r="K115" s="31"/>
      <c r="L115" s="31" t="s">
        <v>16</v>
      </c>
      <c r="M115" s="34"/>
      <c r="N115" s="34">
        <f t="shared" ref="N115:S115" si="49">N116</f>
        <v>232.5</v>
      </c>
      <c r="O115" s="34">
        <f t="shared" si="49"/>
        <v>0</v>
      </c>
      <c r="P115" s="34">
        <f t="shared" si="49"/>
        <v>18.600000000000001</v>
      </c>
      <c r="Q115" s="34">
        <f t="shared" si="49"/>
        <v>199.95</v>
      </c>
      <c r="R115" s="34">
        <f t="shared" si="49"/>
        <v>0</v>
      </c>
      <c r="S115" s="34">
        <f t="shared" si="49"/>
        <v>13.95</v>
      </c>
      <c r="T115" s="54">
        <f>SUM(P115:S115)</f>
        <v>232.49999999999997</v>
      </c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B115" s="54"/>
      <c r="BC115" s="54"/>
      <c r="BD115" s="54"/>
      <c r="BE115" s="54">
        <v>0.25</v>
      </c>
      <c r="BF115" s="54"/>
      <c r="BG115" s="54">
        <f>T116</f>
        <v>232.49999999999997</v>
      </c>
      <c r="BH115" s="54"/>
      <c r="BI115" s="54"/>
      <c r="BJ115" s="54"/>
      <c r="BK115" s="54"/>
      <c r="BL115" s="54"/>
      <c r="BM115" s="54"/>
      <c r="BN115" s="54"/>
      <c r="BO115" s="54"/>
      <c r="BP115" s="54"/>
      <c r="BQ115" s="54"/>
      <c r="BR115" s="54"/>
      <c r="BS115" s="89">
        <f t="shared" si="29"/>
        <v>232.49999999999997</v>
      </c>
      <c r="BT115" s="36">
        <v>42077</v>
      </c>
      <c r="BU115" s="37"/>
      <c r="BV115" s="38">
        <f t="shared" si="30"/>
        <v>0</v>
      </c>
    </row>
    <row r="116" spans="1:74" s="29" customFormat="1" ht="48" customHeight="1" x14ac:dyDescent="0.25">
      <c r="A116" s="40"/>
      <c r="B116" s="41"/>
      <c r="C116" s="42"/>
      <c r="D116" s="42"/>
      <c r="E116" s="22"/>
      <c r="F116" s="41"/>
      <c r="G116" s="41"/>
      <c r="H116" s="41"/>
      <c r="I116" s="41"/>
      <c r="J116" s="41"/>
      <c r="K116" s="41"/>
      <c r="L116" s="41" t="s">
        <v>16</v>
      </c>
      <c r="M116" s="43">
        <f>BE115</f>
        <v>0.25</v>
      </c>
      <c r="N116" s="45">
        <f>M116*930</f>
        <v>232.5</v>
      </c>
      <c r="O116" s="43"/>
      <c r="P116" s="45">
        <f>N116*0.08</f>
        <v>18.600000000000001</v>
      </c>
      <c r="Q116" s="45">
        <f>N116*0.86</f>
        <v>199.95</v>
      </c>
      <c r="R116" s="45">
        <v>0</v>
      </c>
      <c r="S116" s="45">
        <f>N116*0.06</f>
        <v>13.95</v>
      </c>
      <c r="T116" s="56">
        <f>SUM(P116:S116)</f>
        <v>232.49999999999997</v>
      </c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56"/>
      <c r="AL116" s="56"/>
      <c r="AM116" s="56"/>
      <c r="AN116" s="56"/>
      <c r="AO116" s="56"/>
      <c r="AP116" s="56"/>
      <c r="AQ116" s="56"/>
      <c r="AR116" s="56"/>
      <c r="AS116" s="56"/>
      <c r="AT116" s="56"/>
      <c r="AU116" s="56"/>
      <c r="AV116" s="56"/>
      <c r="AW116" s="56"/>
      <c r="AX116" s="56"/>
      <c r="AY116" s="56"/>
      <c r="AZ116" s="56"/>
      <c r="BA116" s="56"/>
      <c r="BB116" s="56"/>
      <c r="BC116" s="56"/>
      <c r="BD116" s="56"/>
      <c r="BE116" s="56"/>
      <c r="BF116" s="56"/>
      <c r="BG116" s="56"/>
      <c r="BH116" s="56"/>
      <c r="BI116" s="56"/>
      <c r="BJ116" s="56"/>
      <c r="BK116" s="56"/>
      <c r="BL116" s="56"/>
      <c r="BM116" s="56"/>
      <c r="BN116" s="56"/>
      <c r="BO116" s="56"/>
      <c r="BP116" s="56"/>
      <c r="BQ116" s="56"/>
      <c r="BR116" s="56"/>
      <c r="BS116" s="89">
        <f t="shared" si="29"/>
        <v>0</v>
      </c>
      <c r="BT116" s="47"/>
      <c r="BU116" s="48"/>
      <c r="BV116" s="38"/>
    </row>
    <row r="117" spans="1:74" s="39" customFormat="1" ht="144.75" customHeight="1" x14ac:dyDescent="0.25">
      <c r="A117" s="30" t="s">
        <v>102</v>
      </c>
      <c r="B117" s="31" t="s">
        <v>244</v>
      </c>
      <c r="C117" s="32">
        <v>22190.5</v>
      </c>
      <c r="D117" s="32">
        <v>22190.5</v>
      </c>
      <c r="E117" s="33">
        <v>50</v>
      </c>
      <c r="F117" s="31" t="s">
        <v>387</v>
      </c>
      <c r="G117" s="31" t="s">
        <v>34</v>
      </c>
      <c r="H117" s="31" t="s">
        <v>537</v>
      </c>
      <c r="I117" s="31" t="s">
        <v>36</v>
      </c>
      <c r="J117" s="31" t="s">
        <v>765</v>
      </c>
      <c r="K117" s="31"/>
      <c r="L117" s="57" t="s">
        <v>951</v>
      </c>
      <c r="M117" s="57"/>
      <c r="N117" s="54">
        <f>N118+N119</f>
        <v>508.29500000000002</v>
      </c>
      <c r="O117" s="54">
        <f t="shared" ref="O117:T117" si="50">O118+O119</f>
        <v>0</v>
      </c>
      <c r="P117" s="54">
        <f t="shared" si="50"/>
        <v>12.13</v>
      </c>
      <c r="Q117" s="54">
        <f t="shared" si="50"/>
        <v>95.224999999999994</v>
      </c>
      <c r="R117" s="54">
        <f t="shared" si="50"/>
        <v>395.23</v>
      </c>
      <c r="S117" s="54">
        <f t="shared" si="50"/>
        <v>5.71</v>
      </c>
      <c r="T117" s="54">
        <f t="shared" si="50"/>
        <v>508.29500000000002</v>
      </c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 t="s">
        <v>845</v>
      </c>
      <c r="AU117" s="54">
        <f>T118</f>
        <v>495.79500000000002</v>
      </c>
      <c r="AV117" s="54">
        <v>1</v>
      </c>
      <c r="AW117" s="54">
        <f>T119</f>
        <v>12.499999999999998</v>
      </c>
      <c r="AX117" s="54"/>
      <c r="AY117" s="54"/>
      <c r="AZ117" s="54"/>
      <c r="BA117" s="54"/>
      <c r="BB117" s="54"/>
      <c r="BC117" s="54"/>
      <c r="BD117" s="54"/>
      <c r="BE117" s="54"/>
      <c r="BF117" s="54"/>
      <c r="BG117" s="54"/>
      <c r="BH117" s="54"/>
      <c r="BI117" s="54"/>
      <c r="BJ117" s="54"/>
      <c r="BK117" s="54"/>
      <c r="BL117" s="54"/>
      <c r="BM117" s="54"/>
      <c r="BN117" s="54"/>
      <c r="BO117" s="54"/>
      <c r="BP117" s="54"/>
      <c r="BQ117" s="54"/>
      <c r="BR117" s="54"/>
      <c r="BS117" s="89">
        <f t="shared" si="29"/>
        <v>508.29500000000002</v>
      </c>
      <c r="BT117" s="36">
        <v>42307</v>
      </c>
      <c r="BU117" s="37"/>
      <c r="BV117" s="38">
        <f t="shared" si="30"/>
        <v>0</v>
      </c>
    </row>
    <row r="118" spans="1:74" s="29" customFormat="1" ht="48.75" customHeight="1" x14ac:dyDescent="0.25">
      <c r="A118" s="40"/>
      <c r="B118" s="41"/>
      <c r="C118" s="42"/>
      <c r="D118" s="42"/>
      <c r="E118" s="22"/>
      <c r="F118" s="41"/>
      <c r="G118" s="41"/>
      <c r="H118" s="41"/>
      <c r="I118" s="41"/>
      <c r="J118" s="41"/>
      <c r="K118" s="41"/>
      <c r="L118" s="58" t="s">
        <v>12</v>
      </c>
      <c r="M118" s="56" t="str">
        <f>AT117</f>
        <v>КТП 250 кВА (Демонтаж ТП 100 кВА)</v>
      </c>
      <c r="N118" s="43">
        <f>443.795+52</f>
        <v>495.79500000000002</v>
      </c>
      <c r="O118" s="43"/>
      <c r="P118" s="43">
        <v>11.38</v>
      </c>
      <c r="Q118" s="43">
        <f>41.695+52</f>
        <v>93.694999999999993</v>
      </c>
      <c r="R118" s="43">
        <v>385.11</v>
      </c>
      <c r="S118" s="43">
        <v>5.61</v>
      </c>
      <c r="T118" s="43">
        <f>SUM(P118:S118)</f>
        <v>495.79500000000002</v>
      </c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  <c r="AH118" s="56"/>
      <c r="AI118" s="56"/>
      <c r="AJ118" s="56"/>
      <c r="AK118" s="56"/>
      <c r="AL118" s="56"/>
      <c r="AM118" s="56"/>
      <c r="AN118" s="56"/>
      <c r="AO118" s="56"/>
      <c r="AP118" s="56"/>
      <c r="AQ118" s="56"/>
      <c r="AR118" s="56"/>
      <c r="AS118" s="56"/>
      <c r="AT118" s="56"/>
      <c r="AU118" s="56"/>
      <c r="AV118" s="56"/>
      <c r="AW118" s="56"/>
      <c r="AX118" s="56"/>
      <c r="AY118" s="56"/>
      <c r="AZ118" s="56"/>
      <c r="BA118" s="56"/>
      <c r="BB118" s="56"/>
      <c r="BC118" s="56"/>
      <c r="BD118" s="56"/>
      <c r="BE118" s="56"/>
      <c r="BF118" s="56"/>
      <c r="BG118" s="56"/>
      <c r="BH118" s="56"/>
      <c r="BI118" s="56"/>
      <c r="BJ118" s="56"/>
      <c r="BK118" s="56"/>
      <c r="BL118" s="56"/>
      <c r="BM118" s="56"/>
      <c r="BN118" s="56"/>
      <c r="BO118" s="56"/>
      <c r="BP118" s="56"/>
      <c r="BQ118" s="56"/>
      <c r="BR118" s="56"/>
      <c r="BS118" s="89">
        <f t="shared" si="29"/>
        <v>0</v>
      </c>
      <c r="BT118" s="47"/>
      <c r="BU118" s="48"/>
      <c r="BV118" s="38"/>
    </row>
    <row r="119" spans="1:74" s="29" customFormat="1" ht="48.75" customHeight="1" x14ac:dyDescent="0.25">
      <c r="A119" s="40"/>
      <c r="B119" s="41"/>
      <c r="C119" s="42"/>
      <c r="D119" s="42"/>
      <c r="E119" s="22"/>
      <c r="F119" s="41"/>
      <c r="G119" s="41"/>
      <c r="H119" s="41"/>
      <c r="I119" s="41"/>
      <c r="J119" s="41"/>
      <c r="K119" s="41"/>
      <c r="L119" s="58" t="s">
        <v>27</v>
      </c>
      <c r="M119" s="56">
        <f>AV117</f>
        <v>1</v>
      </c>
      <c r="N119" s="59">
        <v>12.5</v>
      </c>
      <c r="O119" s="59"/>
      <c r="P119" s="59">
        <v>0.75</v>
      </c>
      <c r="Q119" s="59">
        <v>1.53</v>
      </c>
      <c r="R119" s="59">
        <v>10.119999999999999</v>
      </c>
      <c r="S119" s="59">
        <v>0.1</v>
      </c>
      <c r="T119" s="59">
        <f>SUM(P119:S119)</f>
        <v>12.499999999999998</v>
      </c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  <c r="AH119" s="56"/>
      <c r="AI119" s="56"/>
      <c r="AJ119" s="56"/>
      <c r="AK119" s="56"/>
      <c r="AL119" s="56"/>
      <c r="AM119" s="56"/>
      <c r="AN119" s="56"/>
      <c r="AO119" s="56"/>
      <c r="AP119" s="56"/>
      <c r="AQ119" s="56"/>
      <c r="AR119" s="56"/>
      <c r="AS119" s="56"/>
      <c r="AT119" s="56"/>
      <c r="AU119" s="56"/>
      <c r="AV119" s="56"/>
      <c r="AW119" s="56"/>
      <c r="AX119" s="56"/>
      <c r="AY119" s="56"/>
      <c r="AZ119" s="56"/>
      <c r="BA119" s="56"/>
      <c r="BB119" s="56"/>
      <c r="BC119" s="56"/>
      <c r="BD119" s="56"/>
      <c r="BE119" s="56"/>
      <c r="BF119" s="56"/>
      <c r="BG119" s="56"/>
      <c r="BH119" s="56"/>
      <c r="BI119" s="56"/>
      <c r="BJ119" s="56"/>
      <c r="BK119" s="56"/>
      <c r="BL119" s="56"/>
      <c r="BM119" s="56"/>
      <c r="BN119" s="56"/>
      <c r="BO119" s="56"/>
      <c r="BP119" s="56"/>
      <c r="BQ119" s="56"/>
      <c r="BR119" s="56"/>
      <c r="BS119" s="89">
        <f t="shared" si="29"/>
        <v>0</v>
      </c>
      <c r="BT119" s="47"/>
      <c r="BU119" s="48"/>
      <c r="BV119" s="38"/>
    </row>
    <row r="120" spans="1:74" s="103" customFormat="1" ht="116.25" customHeight="1" x14ac:dyDescent="0.25">
      <c r="A120" s="93" t="s">
        <v>103</v>
      </c>
      <c r="B120" s="94" t="s">
        <v>245</v>
      </c>
      <c r="C120" s="95">
        <v>466.1</v>
      </c>
      <c r="D120" s="95">
        <v>466.1</v>
      </c>
      <c r="E120" s="96">
        <v>5</v>
      </c>
      <c r="F120" s="94" t="s">
        <v>388</v>
      </c>
      <c r="G120" s="94" t="s">
        <v>34</v>
      </c>
      <c r="H120" s="94" t="s">
        <v>538</v>
      </c>
      <c r="I120" s="94" t="s">
        <v>673</v>
      </c>
      <c r="J120" s="94" t="s">
        <v>766</v>
      </c>
      <c r="K120" s="94"/>
      <c r="L120" s="94" t="s">
        <v>16</v>
      </c>
      <c r="M120" s="97"/>
      <c r="N120" s="97">
        <f t="shared" ref="N120:S120" si="51">N121</f>
        <v>65.100000000000009</v>
      </c>
      <c r="O120" s="97">
        <f t="shared" si="51"/>
        <v>0</v>
      </c>
      <c r="P120" s="97">
        <f t="shared" si="51"/>
        <v>5.2080000000000011</v>
      </c>
      <c r="Q120" s="97">
        <f t="shared" si="51"/>
        <v>55.986000000000004</v>
      </c>
      <c r="R120" s="97">
        <f t="shared" si="51"/>
        <v>0</v>
      </c>
      <c r="S120" s="97">
        <f t="shared" si="51"/>
        <v>3.9060000000000006</v>
      </c>
      <c r="T120" s="107">
        <f>SUM(P120:S120)</f>
        <v>65.100000000000009</v>
      </c>
      <c r="U120" s="107"/>
      <c r="V120" s="107"/>
      <c r="W120" s="107"/>
      <c r="X120" s="107"/>
      <c r="Y120" s="107"/>
      <c r="Z120" s="107"/>
      <c r="AA120" s="107"/>
      <c r="AB120" s="107"/>
      <c r="AC120" s="107"/>
      <c r="AD120" s="107"/>
      <c r="AE120" s="107"/>
      <c r="AF120" s="107"/>
      <c r="AG120" s="107"/>
      <c r="AH120" s="107"/>
      <c r="AI120" s="107"/>
      <c r="AJ120" s="107"/>
      <c r="AK120" s="107"/>
      <c r="AL120" s="107"/>
      <c r="AM120" s="107"/>
      <c r="AN120" s="107"/>
      <c r="AO120" s="107"/>
      <c r="AP120" s="107"/>
      <c r="AQ120" s="107"/>
      <c r="AR120" s="107"/>
      <c r="AS120" s="107"/>
      <c r="AT120" s="107"/>
      <c r="AU120" s="107"/>
      <c r="AV120" s="107"/>
      <c r="AW120" s="107"/>
      <c r="AX120" s="107"/>
      <c r="AY120" s="107"/>
      <c r="AZ120" s="107"/>
      <c r="BA120" s="107"/>
      <c r="BB120" s="107"/>
      <c r="BC120" s="107"/>
      <c r="BD120" s="107"/>
      <c r="BE120" s="107">
        <v>7.0000000000000007E-2</v>
      </c>
      <c r="BF120" s="107"/>
      <c r="BG120" s="107">
        <f>T121</f>
        <v>65.100000000000009</v>
      </c>
      <c r="BH120" s="107"/>
      <c r="BI120" s="107"/>
      <c r="BJ120" s="107"/>
      <c r="BK120" s="107"/>
      <c r="BL120" s="107"/>
      <c r="BM120" s="107"/>
      <c r="BN120" s="107"/>
      <c r="BO120" s="107"/>
      <c r="BP120" s="107"/>
      <c r="BQ120" s="107"/>
      <c r="BR120" s="107"/>
      <c r="BS120" s="99">
        <f t="shared" si="29"/>
        <v>65.100000000000009</v>
      </c>
      <c r="BT120" s="100">
        <v>42080</v>
      </c>
      <c r="BU120" s="101" t="s">
        <v>846</v>
      </c>
      <c r="BV120" s="102">
        <f t="shared" si="30"/>
        <v>0</v>
      </c>
    </row>
    <row r="121" spans="1:74" s="29" customFormat="1" ht="57.75" customHeight="1" x14ac:dyDescent="0.25">
      <c r="A121" s="40"/>
      <c r="B121" s="41"/>
      <c r="C121" s="42"/>
      <c r="D121" s="42"/>
      <c r="E121" s="22"/>
      <c r="F121" s="41"/>
      <c r="G121" s="41"/>
      <c r="H121" s="41"/>
      <c r="I121" s="41"/>
      <c r="J121" s="41"/>
      <c r="K121" s="41"/>
      <c r="L121" s="41" t="s">
        <v>16</v>
      </c>
      <c r="M121" s="43">
        <f>BE120</f>
        <v>7.0000000000000007E-2</v>
      </c>
      <c r="N121" s="45">
        <f>M121*930</f>
        <v>65.100000000000009</v>
      </c>
      <c r="O121" s="43"/>
      <c r="P121" s="45">
        <f>N121*0.08</f>
        <v>5.2080000000000011</v>
      </c>
      <c r="Q121" s="45">
        <f>N121*0.86</f>
        <v>55.986000000000004</v>
      </c>
      <c r="R121" s="45">
        <v>0</v>
      </c>
      <c r="S121" s="45">
        <f>N121*0.06</f>
        <v>3.9060000000000006</v>
      </c>
      <c r="T121" s="56">
        <f>SUM(P121:S121)</f>
        <v>65.100000000000009</v>
      </c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  <c r="AH121" s="56"/>
      <c r="AI121" s="56"/>
      <c r="AJ121" s="56"/>
      <c r="AK121" s="56"/>
      <c r="AL121" s="56"/>
      <c r="AM121" s="56"/>
      <c r="AN121" s="56"/>
      <c r="AO121" s="56"/>
      <c r="AP121" s="56"/>
      <c r="AQ121" s="56"/>
      <c r="AR121" s="56"/>
      <c r="AS121" s="56"/>
      <c r="AT121" s="56"/>
      <c r="AU121" s="56"/>
      <c r="AV121" s="56"/>
      <c r="AW121" s="56"/>
      <c r="AX121" s="56"/>
      <c r="AY121" s="56"/>
      <c r="AZ121" s="56"/>
      <c r="BA121" s="56"/>
      <c r="BB121" s="56"/>
      <c r="BC121" s="56"/>
      <c r="BD121" s="56"/>
      <c r="BE121" s="56"/>
      <c r="BF121" s="56"/>
      <c r="BG121" s="56"/>
      <c r="BH121" s="56"/>
      <c r="BI121" s="56"/>
      <c r="BJ121" s="56"/>
      <c r="BK121" s="56"/>
      <c r="BL121" s="56"/>
      <c r="BM121" s="56"/>
      <c r="BN121" s="56"/>
      <c r="BO121" s="56"/>
      <c r="BP121" s="56"/>
      <c r="BQ121" s="56"/>
      <c r="BR121" s="56"/>
      <c r="BS121" s="89">
        <f t="shared" si="29"/>
        <v>0</v>
      </c>
      <c r="BT121" s="47"/>
      <c r="BU121" s="48"/>
      <c r="BV121" s="38"/>
    </row>
    <row r="122" spans="1:74" s="29" customFormat="1" ht="105.75" customHeight="1" x14ac:dyDescent="0.25">
      <c r="A122" s="40" t="s">
        <v>104</v>
      </c>
      <c r="B122" s="41" t="s">
        <v>246</v>
      </c>
      <c r="C122" s="42">
        <v>466.1</v>
      </c>
      <c r="D122" s="42">
        <v>466.1</v>
      </c>
      <c r="E122" s="22">
        <v>14.5</v>
      </c>
      <c r="F122" s="41" t="s">
        <v>389</v>
      </c>
      <c r="G122" s="41" t="s">
        <v>34</v>
      </c>
      <c r="H122" s="41" t="s">
        <v>539</v>
      </c>
      <c r="I122" s="41" t="s">
        <v>674</v>
      </c>
      <c r="J122" s="41" t="s">
        <v>767</v>
      </c>
      <c r="K122" s="41" t="s">
        <v>849</v>
      </c>
      <c r="L122" s="58"/>
      <c r="M122" s="58"/>
      <c r="N122" s="58"/>
      <c r="O122" s="58"/>
      <c r="P122" s="58"/>
      <c r="Q122" s="58"/>
      <c r="R122" s="58"/>
      <c r="S122" s="58"/>
      <c r="T122" s="58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  <c r="AH122" s="56"/>
      <c r="AI122" s="56"/>
      <c r="AJ122" s="56"/>
      <c r="AK122" s="56"/>
      <c r="AL122" s="56"/>
      <c r="AM122" s="56"/>
      <c r="AN122" s="56"/>
      <c r="AO122" s="56"/>
      <c r="AP122" s="56"/>
      <c r="AQ122" s="56"/>
      <c r="AR122" s="56"/>
      <c r="AS122" s="56"/>
      <c r="AT122" s="56"/>
      <c r="AU122" s="56"/>
      <c r="AV122" s="56"/>
      <c r="AW122" s="56"/>
      <c r="AX122" s="56"/>
      <c r="AY122" s="56"/>
      <c r="AZ122" s="56"/>
      <c r="BA122" s="56"/>
      <c r="BB122" s="56"/>
      <c r="BC122" s="56"/>
      <c r="BD122" s="56"/>
      <c r="BE122" s="56"/>
      <c r="BF122" s="56"/>
      <c r="BG122" s="56"/>
      <c r="BH122" s="56"/>
      <c r="BI122" s="56"/>
      <c r="BJ122" s="56"/>
      <c r="BK122" s="56"/>
      <c r="BL122" s="56"/>
      <c r="BM122" s="56"/>
      <c r="BN122" s="56"/>
      <c r="BO122" s="56"/>
      <c r="BP122" s="56"/>
      <c r="BQ122" s="56"/>
      <c r="BR122" s="56"/>
      <c r="BS122" s="89">
        <f t="shared" si="29"/>
        <v>0</v>
      </c>
      <c r="BT122" s="47">
        <v>42134</v>
      </c>
      <c r="BU122" s="48" t="s">
        <v>847</v>
      </c>
      <c r="BV122" s="38">
        <f t="shared" si="30"/>
        <v>0</v>
      </c>
    </row>
    <row r="123" spans="1:74" s="39" customFormat="1" ht="81" customHeight="1" x14ac:dyDescent="0.25">
      <c r="A123" s="30" t="s">
        <v>105</v>
      </c>
      <c r="B123" s="31" t="s">
        <v>247</v>
      </c>
      <c r="C123" s="32">
        <v>466.1</v>
      </c>
      <c r="D123" s="32">
        <v>466.1</v>
      </c>
      <c r="E123" s="33">
        <v>9</v>
      </c>
      <c r="F123" s="31" t="s">
        <v>390</v>
      </c>
      <c r="G123" s="31" t="s">
        <v>34</v>
      </c>
      <c r="H123" s="31" t="s">
        <v>540</v>
      </c>
      <c r="I123" s="31" t="s">
        <v>675</v>
      </c>
      <c r="J123" s="31" t="s">
        <v>37</v>
      </c>
      <c r="K123" s="31" t="s">
        <v>848</v>
      </c>
      <c r="L123" s="31" t="s">
        <v>16</v>
      </c>
      <c r="M123" s="34"/>
      <c r="N123" s="34">
        <f t="shared" ref="N123:S123" si="52">N124</f>
        <v>241.8</v>
      </c>
      <c r="O123" s="34">
        <f t="shared" si="52"/>
        <v>0</v>
      </c>
      <c r="P123" s="34">
        <f t="shared" si="52"/>
        <v>19.344000000000001</v>
      </c>
      <c r="Q123" s="34">
        <f t="shared" si="52"/>
        <v>207.94800000000001</v>
      </c>
      <c r="R123" s="34">
        <f t="shared" si="52"/>
        <v>0</v>
      </c>
      <c r="S123" s="34">
        <f t="shared" si="52"/>
        <v>14.508000000000001</v>
      </c>
      <c r="T123" s="54">
        <f>SUM(P123:S123)</f>
        <v>241.8</v>
      </c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B123" s="54"/>
      <c r="BC123" s="54"/>
      <c r="BD123" s="54"/>
      <c r="BE123" s="54">
        <v>0.26</v>
      </c>
      <c r="BF123" s="54"/>
      <c r="BG123" s="54">
        <f>T124</f>
        <v>241.8</v>
      </c>
      <c r="BH123" s="54"/>
      <c r="BI123" s="54"/>
      <c r="BJ123" s="54"/>
      <c r="BK123" s="54"/>
      <c r="BL123" s="54"/>
      <c r="BM123" s="54"/>
      <c r="BN123" s="54"/>
      <c r="BO123" s="54"/>
      <c r="BP123" s="54"/>
      <c r="BQ123" s="54"/>
      <c r="BR123" s="54"/>
      <c r="BS123" s="89">
        <f t="shared" si="29"/>
        <v>241.8</v>
      </c>
      <c r="BT123" s="36">
        <v>42073</v>
      </c>
      <c r="BU123" s="37"/>
      <c r="BV123" s="38">
        <f t="shared" si="30"/>
        <v>0</v>
      </c>
    </row>
    <row r="124" spans="1:74" s="29" customFormat="1" ht="45.75" customHeight="1" x14ac:dyDescent="0.25">
      <c r="A124" s="40"/>
      <c r="B124" s="41"/>
      <c r="C124" s="42"/>
      <c r="D124" s="42"/>
      <c r="E124" s="22"/>
      <c r="F124" s="41"/>
      <c r="G124" s="41"/>
      <c r="H124" s="41"/>
      <c r="I124" s="41"/>
      <c r="J124" s="41"/>
      <c r="K124" s="41"/>
      <c r="L124" s="41" t="s">
        <v>16</v>
      </c>
      <c r="M124" s="43">
        <f>BE123</f>
        <v>0.26</v>
      </c>
      <c r="N124" s="45">
        <f>M124*930</f>
        <v>241.8</v>
      </c>
      <c r="O124" s="43"/>
      <c r="P124" s="45">
        <f>N124*0.08</f>
        <v>19.344000000000001</v>
      </c>
      <c r="Q124" s="45">
        <f>N124*0.86</f>
        <v>207.94800000000001</v>
      </c>
      <c r="R124" s="45">
        <v>0</v>
      </c>
      <c r="S124" s="45">
        <f>N124*0.06</f>
        <v>14.508000000000001</v>
      </c>
      <c r="T124" s="56">
        <f>SUM(P124:S124)</f>
        <v>241.8</v>
      </c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  <c r="AH124" s="56"/>
      <c r="AI124" s="56"/>
      <c r="AJ124" s="56"/>
      <c r="AK124" s="56"/>
      <c r="AL124" s="56"/>
      <c r="AM124" s="56"/>
      <c r="AN124" s="56"/>
      <c r="AO124" s="56"/>
      <c r="AP124" s="56"/>
      <c r="AQ124" s="56"/>
      <c r="AR124" s="56"/>
      <c r="AS124" s="56"/>
      <c r="AT124" s="56"/>
      <c r="AU124" s="56"/>
      <c r="AV124" s="56"/>
      <c r="AW124" s="56"/>
      <c r="AX124" s="56"/>
      <c r="AY124" s="56"/>
      <c r="AZ124" s="56"/>
      <c r="BA124" s="56"/>
      <c r="BB124" s="56"/>
      <c r="BC124" s="56"/>
      <c r="BD124" s="56"/>
      <c r="BE124" s="56"/>
      <c r="BF124" s="56"/>
      <c r="BG124" s="56"/>
      <c r="BH124" s="56"/>
      <c r="BI124" s="56"/>
      <c r="BJ124" s="56"/>
      <c r="BK124" s="56"/>
      <c r="BL124" s="56"/>
      <c r="BM124" s="56"/>
      <c r="BN124" s="56"/>
      <c r="BO124" s="56"/>
      <c r="BP124" s="56"/>
      <c r="BQ124" s="56"/>
      <c r="BR124" s="56"/>
      <c r="BS124" s="89">
        <f t="shared" si="29"/>
        <v>0</v>
      </c>
      <c r="BT124" s="47"/>
      <c r="BU124" s="48"/>
      <c r="BV124" s="38"/>
    </row>
    <row r="125" spans="1:74" s="39" customFormat="1" ht="156.75" customHeight="1" x14ac:dyDescent="0.25">
      <c r="A125" s="30" t="s">
        <v>106</v>
      </c>
      <c r="B125" s="31" t="s">
        <v>248</v>
      </c>
      <c r="C125" s="32">
        <v>154538.21</v>
      </c>
      <c r="D125" s="32">
        <v>154538.21179999999</v>
      </c>
      <c r="E125" s="33">
        <v>1</v>
      </c>
      <c r="F125" s="31" t="s">
        <v>391</v>
      </c>
      <c r="G125" s="31" t="s">
        <v>34</v>
      </c>
      <c r="H125" s="31" t="s">
        <v>541</v>
      </c>
      <c r="I125" s="31" t="s">
        <v>676</v>
      </c>
      <c r="J125" s="31"/>
      <c r="K125" s="31" t="s">
        <v>850</v>
      </c>
      <c r="L125" s="31" t="s">
        <v>952</v>
      </c>
      <c r="M125" s="57"/>
      <c r="N125" s="57">
        <f>N126+N127+N128+N129+N130</f>
        <v>376.68000000000006</v>
      </c>
      <c r="O125" s="57">
        <f t="shared" ref="O125:T125" si="53">O126+O127+O128+O129+O130</f>
        <v>0</v>
      </c>
      <c r="P125" s="57">
        <f t="shared" si="53"/>
        <v>21.27</v>
      </c>
      <c r="Q125" s="57">
        <f t="shared" si="53"/>
        <v>162.25200000000001</v>
      </c>
      <c r="R125" s="57">
        <f t="shared" si="53"/>
        <v>183.64999999999998</v>
      </c>
      <c r="S125" s="57">
        <f t="shared" si="53"/>
        <v>9.5079999999999991</v>
      </c>
      <c r="T125" s="57">
        <f t="shared" si="53"/>
        <v>376.67999999999995</v>
      </c>
      <c r="U125" s="54"/>
      <c r="V125" s="54"/>
      <c r="W125" s="54"/>
      <c r="X125" s="54"/>
      <c r="Y125" s="54"/>
      <c r="Z125" s="54"/>
      <c r="AA125" s="54"/>
      <c r="AB125" s="54">
        <v>1.4999999999999999E-2</v>
      </c>
      <c r="AC125" s="54"/>
      <c r="AD125" s="54">
        <f>T126</f>
        <v>14.399999999999999</v>
      </c>
      <c r="AE125" s="54"/>
      <c r="AF125" s="54"/>
      <c r="AG125" s="54"/>
      <c r="AH125" s="54"/>
      <c r="AI125" s="54"/>
      <c r="AJ125" s="54">
        <v>1</v>
      </c>
      <c r="AK125" s="54"/>
      <c r="AL125" s="54">
        <f>T127</f>
        <v>53.34</v>
      </c>
      <c r="AM125" s="54"/>
      <c r="AN125" s="54"/>
      <c r="AO125" s="54"/>
      <c r="AP125" s="54"/>
      <c r="AQ125" s="54"/>
      <c r="AR125" s="54"/>
      <c r="AS125" s="54"/>
      <c r="AT125" s="54" t="s">
        <v>851</v>
      </c>
      <c r="AU125" s="54">
        <f>T128</f>
        <v>184.83999999999997</v>
      </c>
      <c r="AV125" s="54">
        <v>1</v>
      </c>
      <c r="AW125" s="54">
        <f>T129</f>
        <v>12.499999999999998</v>
      </c>
      <c r="AX125" s="54"/>
      <c r="AY125" s="54"/>
      <c r="AZ125" s="54"/>
      <c r="BA125" s="54"/>
      <c r="BB125" s="54"/>
      <c r="BC125" s="54"/>
      <c r="BD125" s="54"/>
      <c r="BE125" s="54">
        <v>0.12</v>
      </c>
      <c r="BF125" s="54"/>
      <c r="BG125" s="54">
        <f>T130</f>
        <v>111.6</v>
      </c>
      <c r="BH125" s="54"/>
      <c r="BI125" s="54"/>
      <c r="BJ125" s="54"/>
      <c r="BK125" s="54"/>
      <c r="BL125" s="54"/>
      <c r="BM125" s="54"/>
      <c r="BN125" s="54"/>
      <c r="BO125" s="54"/>
      <c r="BP125" s="54"/>
      <c r="BQ125" s="54"/>
      <c r="BR125" s="54"/>
      <c r="BS125" s="89">
        <f t="shared" si="29"/>
        <v>376.67999999999995</v>
      </c>
      <c r="BT125" s="36">
        <v>42318</v>
      </c>
      <c r="BU125" s="37"/>
      <c r="BV125" s="38">
        <f t="shared" ref="BV125:BV188" si="54">BS125-T125</f>
        <v>0</v>
      </c>
    </row>
    <row r="126" spans="1:74" s="29" customFormat="1" ht="57.75" customHeight="1" x14ac:dyDescent="0.25">
      <c r="A126" s="40"/>
      <c r="B126" s="41"/>
      <c r="C126" s="42"/>
      <c r="D126" s="42"/>
      <c r="E126" s="22"/>
      <c r="F126" s="41"/>
      <c r="G126" s="41"/>
      <c r="H126" s="41"/>
      <c r="I126" s="41"/>
      <c r="J126" s="41"/>
      <c r="K126" s="41"/>
      <c r="L126" s="41" t="s">
        <v>6</v>
      </c>
      <c r="M126" s="56">
        <f>AB125</f>
        <v>1.4999999999999999E-2</v>
      </c>
      <c r="N126" s="58">
        <f>M126*960</f>
        <v>14.399999999999999</v>
      </c>
      <c r="O126" s="58"/>
      <c r="P126" s="58">
        <f>N126*0.08</f>
        <v>1.1519999999999999</v>
      </c>
      <c r="Q126" s="58">
        <f>N126*0.89</f>
        <v>12.815999999999999</v>
      </c>
      <c r="R126" s="58">
        <v>0</v>
      </c>
      <c r="S126" s="58">
        <f>N126*0.03</f>
        <v>0.43199999999999994</v>
      </c>
      <c r="T126" s="58">
        <f t="shared" ref="T126:T132" si="55">SUM(P126:S126)</f>
        <v>14.399999999999999</v>
      </c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56"/>
      <c r="AP126" s="56"/>
      <c r="AQ126" s="56"/>
      <c r="AR126" s="56"/>
      <c r="AS126" s="56"/>
      <c r="AT126" s="56"/>
      <c r="AU126" s="56"/>
      <c r="AV126" s="56"/>
      <c r="AW126" s="56"/>
      <c r="AX126" s="56"/>
      <c r="AY126" s="56"/>
      <c r="AZ126" s="56"/>
      <c r="BA126" s="56"/>
      <c r="BB126" s="56"/>
      <c r="BC126" s="56"/>
      <c r="BD126" s="56"/>
      <c r="BE126" s="56"/>
      <c r="BF126" s="56"/>
      <c r="BG126" s="56"/>
      <c r="BH126" s="56"/>
      <c r="BI126" s="56"/>
      <c r="BJ126" s="56"/>
      <c r="BK126" s="56"/>
      <c r="BL126" s="56"/>
      <c r="BM126" s="56"/>
      <c r="BN126" s="56"/>
      <c r="BO126" s="56"/>
      <c r="BP126" s="56"/>
      <c r="BQ126" s="56"/>
      <c r="BR126" s="56"/>
      <c r="BS126" s="89">
        <f t="shared" si="29"/>
        <v>0</v>
      </c>
      <c r="BT126" s="47"/>
      <c r="BU126" s="48"/>
      <c r="BV126" s="38"/>
    </row>
    <row r="127" spans="1:74" s="29" customFormat="1" ht="57.75" customHeight="1" x14ac:dyDescent="0.25">
      <c r="A127" s="40"/>
      <c r="B127" s="41"/>
      <c r="C127" s="42"/>
      <c r="D127" s="42"/>
      <c r="E127" s="22"/>
      <c r="F127" s="41"/>
      <c r="G127" s="41"/>
      <c r="H127" s="41"/>
      <c r="I127" s="41"/>
      <c r="J127" s="41"/>
      <c r="K127" s="41"/>
      <c r="L127" s="41" t="s">
        <v>9</v>
      </c>
      <c r="M127" s="56">
        <f>AJ125</f>
        <v>1</v>
      </c>
      <c r="N127" s="49">
        <v>53.34</v>
      </c>
      <c r="O127" s="49"/>
      <c r="P127" s="49">
        <v>3.91</v>
      </c>
      <c r="Q127" s="49">
        <v>10.51</v>
      </c>
      <c r="R127" s="49">
        <v>38.39</v>
      </c>
      <c r="S127" s="49">
        <v>0.53</v>
      </c>
      <c r="T127" s="56">
        <f t="shared" si="55"/>
        <v>53.34</v>
      </c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  <c r="AH127" s="56"/>
      <c r="AI127" s="56"/>
      <c r="AJ127" s="56"/>
      <c r="AK127" s="56"/>
      <c r="AL127" s="56"/>
      <c r="AM127" s="56"/>
      <c r="AN127" s="56"/>
      <c r="AO127" s="56"/>
      <c r="AP127" s="56"/>
      <c r="AQ127" s="56"/>
      <c r="AR127" s="56"/>
      <c r="AS127" s="56"/>
      <c r="AT127" s="56"/>
      <c r="AU127" s="56"/>
      <c r="AV127" s="56"/>
      <c r="AW127" s="56"/>
      <c r="AX127" s="56"/>
      <c r="AY127" s="56"/>
      <c r="AZ127" s="56"/>
      <c r="BA127" s="56"/>
      <c r="BB127" s="56"/>
      <c r="BC127" s="56"/>
      <c r="BD127" s="56"/>
      <c r="BE127" s="56"/>
      <c r="BF127" s="56"/>
      <c r="BG127" s="56"/>
      <c r="BH127" s="56"/>
      <c r="BI127" s="56"/>
      <c r="BJ127" s="56"/>
      <c r="BK127" s="56"/>
      <c r="BL127" s="56"/>
      <c r="BM127" s="56"/>
      <c r="BN127" s="56"/>
      <c r="BO127" s="56"/>
      <c r="BP127" s="56"/>
      <c r="BQ127" s="56"/>
      <c r="BR127" s="56"/>
      <c r="BS127" s="89">
        <f t="shared" si="29"/>
        <v>0</v>
      </c>
      <c r="BT127" s="47"/>
      <c r="BU127" s="48"/>
      <c r="BV127" s="38"/>
    </row>
    <row r="128" spans="1:74" s="29" customFormat="1" ht="57.75" customHeight="1" x14ac:dyDescent="0.25">
      <c r="A128" s="40"/>
      <c r="B128" s="41"/>
      <c r="C128" s="42"/>
      <c r="D128" s="42"/>
      <c r="E128" s="22"/>
      <c r="F128" s="41"/>
      <c r="G128" s="41"/>
      <c r="H128" s="41"/>
      <c r="I128" s="41"/>
      <c r="J128" s="41"/>
      <c r="K128" s="41"/>
      <c r="L128" s="41" t="s">
        <v>12</v>
      </c>
      <c r="M128" s="56" t="str">
        <f>AT125</f>
        <v>СТП 63 кВА - 1 шт.</v>
      </c>
      <c r="N128" s="49">
        <v>184.84</v>
      </c>
      <c r="O128" s="49"/>
      <c r="P128" s="49">
        <v>6.53</v>
      </c>
      <c r="Q128" s="49">
        <v>41.42</v>
      </c>
      <c r="R128" s="49">
        <v>135.13999999999999</v>
      </c>
      <c r="S128" s="49">
        <v>1.75</v>
      </c>
      <c r="T128" s="56">
        <f t="shared" si="55"/>
        <v>184.83999999999997</v>
      </c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  <c r="AH128" s="56"/>
      <c r="AI128" s="56"/>
      <c r="AJ128" s="56"/>
      <c r="AK128" s="56"/>
      <c r="AL128" s="56"/>
      <c r="AM128" s="56"/>
      <c r="AN128" s="56"/>
      <c r="AO128" s="56"/>
      <c r="AP128" s="56"/>
      <c r="AQ128" s="56"/>
      <c r="AR128" s="56"/>
      <c r="AS128" s="56"/>
      <c r="AT128" s="56"/>
      <c r="AU128" s="56"/>
      <c r="AV128" s="56"/>
      <c r="AW128" s="56"/>
      <c r="AX128" s="56"/>
      <c r="AY128" s="56"/>
      <c r="AZ128" s="56"/>
      <c r="BA128" s="56"/>
      <c r="BB128" s="56"/>
      <c r="BC128" s="56"/>
      <c r="BD128" s="56"/>
      <c r="BE128" s="56"/>
      <c r="BF128" s="56"/>
      <c r="BG128" s="56"/>
      <c r="BH128" s="56"/>
      <c r="BI128" s="56"/>
      <c r="BJ128" s="56"/>
      <c r="BK128" s="56"/>
      <c r="BL128" s="56"/>
      <c r="BM128" s="56"/>
      <c r="BN128" s="56"/>
      <c r="BO128" s="56"/>
      <c r="BP128" s="56"/>
      <c r="BQ128" s="56"/>
      <c r="BR128" s="56"/>
      <c r="BS128" s="89">
        <f t="shared" si="29"/>
        <v>0</v>
      </c>
      <c r="BT128" s="47"/>
      <c r="BU128" s="48"/>
      <c r="BV128" s="38"/>
    </row>
    <row r="129" spans="1:74" s="29" customFormat="1" ht="57.75" customHeight="1" x14ac:dyDescent="0.25">
      <c r="A129" s="40"/>
      <c r="B129" s="41"/>
      <c r="C129" s="42"/>
      <c r="D129" s="42"/>
      <c r="E129" s="22"/>
      <c r="F129" s="41"/>
      <c r="G129" s="41"/>
      <c r="H129" s="41"/>
      <c r="I129" s="41"/>
      <c r="J129" s="41"/>
      <c r="K129" s="41"/>
      <c r="L129" s="41" t="s">
        <v>27</v>
      </c>
      <c r="M129" s="56">
        <f>AV125</f>
        <v>1</v>
      </c>
      <c r="N129" s="49">
        <v>12.5</v>
      </c>
      <c r="O129" s="49"/>
      <c r="P129" s="49">
        <v>0.75</v>
      </c>
      <c r="Q129" s="49">
        <v>1.53</v>
      </c>
      <c r="R129" s="49">
        <v>10.119999999999999</v>
      </c>
      <c r="S129" s="49">
        <v>0.1</v>
      </c>
      <c r="T129" s="56">
        <f t="shared" si="55"/>
        <v>12.499999999999998</v>
      </c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56"/>
      <c r="AH129" s="56"/>
      <c r="AI129" s="56"/>
      <c r="AJ129" s="56"/>
      <c r="AK129" s="56"/>
      <c r="AL129" s="56"/>
      <c r="AM129" s="56"/>
      <c r="AN129" s="56"/>
      <c r="AO129" s="56"/>
      <c r="AP129" s="56"/>
      <c r="AQ129" s="56"/>
      <c r="AR129" s="56"/>
      <c r="AS129" s="56"/>
      <c r="AT129" s="56"/>
      <c r="AU129" s="56"/>
      <c r="AV129" s="56"/>
      <c r="AW129" s="56"/>
      <c r="AX129" s="56"/>
      <c r="AY129" s="56"/>
      <c r="AZ129" s="56"/>
      <c r="BA129" s="56"/>
      <c r="BB129" s="56"/>
      <c r="BC129" s="56"/>
      <c r="BD129" s="56"/>
      <c r="BE129" s="56"/>
      <c r="BF129" s="56"/>
      <c r="BG129" s="56"/>
      <c r="BH129" s="56"/>
      <c r="BI129" s="56"/>
      <c r="BJ129" s="56"/>
      <c r="BK129" s="56"/>
      <c r="BL129" s="56"/>
      <c r="BM129" s="56"/>
      <c r="BN129" s="56"/>
      <c r="BO129" s="56"/>
      <c r="BP129" s="56"/>
      <c r="BQ129" s="56"/>
      <c r="BR129" s="56"/>
      <c r="BS129" s="89">
        <f t="shared" si="29"/>
        <v>0</v>
      </c>
      <c r="BT129" s="47"/>
      <c r="BU129" s="48"/>
      <c r="BV129" s="38"/>
    </row>
    <row r="130" spans="1:74" s="29" customFormat="1" ht="57.75" customHeight="1" x14ac:dyDescent="0.25">
      <c r="A130" s="40"/>
      <c r="B130" s="41"/>
      <c r="C130" s="42"/>
      <c r="D130" s="42"/>
      <c r="E130" s="22"/>
      <c r="F130" s="41"/>
      <c r="G130" s="41"/>
      <c r="H130" s="41"/>
      <c r="I130" s="41"/>
      <c r="J130" s="43"/>
      <c r="K130" s="41"/>
      <c r="L130" s="43" t="s">
        <v>16</v>
      </c>
      <c r="M130" s="56">
        <f>BE125</f>
        <v>0.12</v>
      </c>
      <c r="N130" s="49">
        <f>M130*930</f>
        <v>111.6</v>
      </c>
      <c r="O130" s="49"/>
      <c r="P130" s="49">
        <f>N130*0.08</f>
        <v>8.927999999999999</v>
      </c>
      <c r="Q130" s="49">
        <f>N130*0.86</f>
        <v>95.975999999999999</v>
      </c>
      <c r="R130" s="49">
        <v>0</v>
      </c>
      <c r="S130" s="49">
        <f>N130*0.06</f>
        <v>6.6959999999999997</v>
      </c>
      <c r="T130" s="56">
        <f t="shared" si="55"/>
        <v>111.6</v>
      </c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56"/>
      <c r="AP130" s="56"/>
      <c r="AQ130" s="56"/>
      <c r="AR130" s="56"/>
      <c r="AS130" s="56"/>
      <c r="AT130" s="56"/>
      <c r="AU130" s="56"/>
      <c r="AV130" s="56"/>
      <c r="AW130" s="56"/>
      <c r="AX130" s="56"/>
      <c r="AY130" s="56"/>
      <c r="AZ130" s="56"/>
      <c r="BA130" s="56"/>
      <c r="BB130" s="56"/>
      <c r="BC130" s="56"/>
      <c r="BD130" s="56"/>
      <c r="BE130" s="56"/>
      <c r="BF130" s="56"/>
      <c r="BG130" s="56"/>
      <c r="BH130" s="56"/>
      <c r="BI130" s="56"/>
      <c r="BJ130" s="56"/>
      <c r="BK130" s="56"/>
      <c r="BL130" s="56"/>
      <c r="BM130" s="56"/>
      <c r="BN130" s="56"/>
      <c r="BO130" s="56"/>
      <c r="BP130" s="56"/>
      <c r="BQ130" s="56"/>
      <c r="BR130" s="56"/>
      <c r="BS130" s="89">
        <f t="shared" si="29"/>
        <v>0</v>
      </c>
      <c r="BT130" s="47"/>
      <c r="BU130" s="48"/>
      <c r="BV130" s="38"/>
    </row>
    <row r="131" spans="1:74" s="39" customFormat="1" ht="78" customHeight="1" x14ac:dyDescent="0.25">
      <c r="A131" s="30" t="s">
        <v>107</v>
      </c>
      <c r="B131" s="31" t="s">
        <v>249</v>
      </c>
      <c r="C131" s="32">
        <v>466.1</v>
      </c>
      <c r="D131" s="32"/>
      <c r="E131" s="33">
        <v>5</v>
      </c>
      <c r="F131" s="31" t="s">
        <v>392</v>
      </c>
      <c r="G131" s="31" t="s">
        <v>34</v>
      </c>
      <c r="H131" s="31" t="s">
        <v>542</v>
      </c>
      <c r="I131" s="31" t="s">
        <v>677</v>
      </c>
      <c r="J131" s="31" t="s">
        <v>42</v>
      </c>
      <c r="K131" s="31" t="s">
        <v>852</v>
      </c>
      <c r="L131" s="31" t="s">
        <v>16</v>
      </c>
      <c r="M131" s="34"/>
      <c r="N131" s="34">
        <f t="shared" ref="N131:S131" si="56">N132</f>
        <v>304.11</v>
      </c>
      <c r="O131" s="34">
        <f t="shared" si="56"/>
        <v>0</v>
      </c>
      <c r="P131" s="34">
        <f t="shared" si="56"/>
        <v>24.328800000000001</v>
      </c>
      <c r="Q131" s="34">
        <f t="shared" si="56"/>
        <v>261.53460000000001</v>
      </c>
      <c r="R131" s="34">
        <f t="shared" si="56"/>
        <v>0</v>
      </c>
      <c r="S131" s="34">
        <f t="shared" si="56"/>
        <v>18.246600000000001</v>
      </c>
      <c r="T131" s="54">
        <f t="shared" si="55"/>
        <v>304.11</v>
      </c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B131" s="54"/>
      <c r="BC131" s="54"/>
      <c r="BD131" s="54"/>
      <c r="BE131" s="54">
        <v>0.32700000000000001</v>
      </c>
      <c r="BF131" s="54"/>
      <c r="BG131" s="54">
        <f>T132</f>
        <v>304.11</v>
      </c>
      <c r="BH131" s="54"/>
      <c r="BI131" s="54"/>
      <c r="BJ131" s="54"/>
      <c r="BK131" s="54"/>
      <c r="BL131" s="54"/>
      <c r="BM131" s="54"/>
      <c r="BN131" s="54"/>
      <c r="BO131" s="54"/>
      <c r="BP131" s="54"/>
      <c r="BQ131" s="54"/>
      <c r="BR131" s="54"/>
      <c r="BS131" s="89">
        <f t="shared" si="29"/>
        <v>304.11</v>
      </c>
      <c r="BT131" s="36">
        <v>42138</v>
      </c>
      <c r="BU131" s="37" t="s">
        <v>841</v>
      </c>
      <c r="BV131" s="38">
        <f t="shared" si="54"/>
        <v>0</v>
      </c>
    </row>
    <row r="132" spans="1:74" s="29" customFormat="1" ht="54" customHeight="1" x14ac:dyDescent="0.25">
      <c r="A132" s="40"/>
      <c r="B132" s="41"/>
      <c r="C132" s="42"/>
      <c r="D132" s="42"/>
      <c r="E132" s="22"/>
      <c r="F132" s="41"/>
      <c r="G132" s="41"/>
      <c r="H132" s="41"/>
      <c r="I132" s="41"/>
      <c r="J132" s="41"/>
      <c r="K132" s="41"/>
      <c r="L132" s="41" t="s">
        <v>16</v>
      </c>
      <c r="M132" s="43">
        <f>BE131</f>
        <v>0.32700000000000001</v>
      </c>
      <c r="N132" s="45">
        <f>M132*930</f>
        <v>304.11</v>
      </c>
      <c r="O132" s="43"/>
      <c r="P132" s="45">
        <f>N132*0.08</f>
        <v>24.328800000000001</v>
      </c>
      <c r="Q132" s="45">
        <f>N132*0.86</f>
        <v>261.53460000000001</v>
      </c>
      <c r="R132" s="45">
        <v>0</v>
      </c>
      <c r="S132" s="45">
        <f>N132*0.06</f>
        <v>18.246600000000001</v>
      </c>
      <c r="T132" s="56">
        <f t="shared" si="55"/>
        <v>304.11</v>
      </c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  <c r="AH132" s="56"/>
      <c r="AI132" s="56"/>
      <c r="AJ132" s="56"/>
      <c r="AK132" s="56"/>
      <c r="AL132" s="56"/>
      <c r="AM132" s="56"/>
      <c r="AN132" s="56"/>
      <c r="AO132" s="56"/>
      <c r="AP132" s="56"/>
      <c r="AQ132" s="56"/>
      <c r="AR132" s="56"/>
      <c r="AS132" s="56"/>
      <c r="AT132" s="56"/>
      <c r="AU132" s="56"/>
      <c r="AV132" s="56"/>
      <c r="AW132" s="56"/>
      <c r="AX132" s="56"/>
      <c r="AY132" s="56"/>
      <c r="AZ132" s="56"/>
      <c r="BA132" s="56"/>
      <c r="BB132" s="56"/>
      <c r="BC132" s="56"/>
      <c r="BD132" s="56"/>
      <c r="BE132" s="56"/>
      <c r="BF132" s="56"/>
      <c r="BG132" s="56"/>
      <c r="BH132" s="56"/>
      <c r="BI132" s="56"/>
      <c r="BJ132" s="56"/>
      <c r="BK132" s="56"/>
      <c r="BL132" s="56"/>
      <c r="BM132" s="56"/>
      <c r="BN132" s="56"/>
      <c r="BO132" s="56"/>
      <c r="BP132" s="56"/>
      <c r="BQ132" s="56"/>
      <c r="BR132" s="56"/>
      <c r="BS132" s="89">
        <f t="shared" si="29"/>
        <v>0</v>
      </c>
      <c r="BT132" s="47"/>
      <c r="BU132" s="48"/>
      <c r="BV132" s="38"/>
    </row>
    <row r="133" spans="1:74" s="29" customFormat="1" ht="75.75" customHeight="1" x14ac:dyDescent="0.25">
      <c r="A133" s="40" t="s">
        <v>108</v>
      </c>
      <c r="B133" s="41" t="s">
        <v>250</v>
      </c>
      <c r="C133" s="42">
        <v>466.1</v>
      </c>
      <c r="D133" s="42">
        <v>466.1</v>
      </c>
      <c r="E133" s="22">
        <v>14.5</v>
      </c>
      <c r="F133" s="41" t="s">
        <v>393</v>
      </c>
      <c r="G133" s="41" t="s">
        <v>34</v>
      </c>
      <c r="H133" s="41" t="s">
        <v>543</v>
      </c>
      <c r="I133" s="41" t="s">
        <v>678</v>
      </c>
      <c r="J133" s="41" t="s">
        <v>37</v>
      </c>
      <c r="K133" s="41" t="s">
        <v>853</v>
      </c>
      <c r="L133" s="58"/>
      <c r="M133" s="58"/>
      <c r="N133" s="58"/>
      <c r="O133" s="58"/>
      <c r="P133" s="58"/>
      <c r="Q133" s="58"/>
      <c r="R133" s="58"/>
      <c r="S133" s="58"/>
      <c r="T133" s="58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  <c r="AG133" s="56"/>
      <c r="AH133" s="56"/>
      <c r="AI133" s="56"/>
      <c r="AJ133" s="56"/>
      <c r="AK133" s="56"/>
      <c r="AL133" s="56"/>
      <c r="AM133" s="56"/>
      <c r="AN133" s="56"/>
      <c r="AO133" s="56"/>
      <c r="AP133" s="56"/>
      <c r="AQ133" s="56"/>
      <c r="AR133" s="56"/>
      <c r="AS133" s="56"/>
      <c r="AT133" s="56"/>
      <c r="AU133" s="56"/>
      <c r="AV133" s="56"/>
      <c r="AW133" s="56"/>
      <c r="AX133" s="56"/>
      <c r="AY133" s="56"/>
      <c r="AZ133" s="56"/>
      <c r="BA133" s="56"/>
      <c r="BB133" s="56"/>
      <c r="BC133" s="56"/>
      <c r="BD133" s="56"/>
      <c r="BE133" s="56"/>
      <c r="BF133" s="56"/>
      <c r="BG133" s="56"/>
      <c r="BH133" s="56"/>
      <c r="BI133" s="56"/>
      <c r="BJ133" s="56"/>
      <c r="BK133" s="56"/>
      <c r="BL133" s="56"/>
      <c r="BM133" s="56"/>
      <c r="BN133" s="56"/>
      <c r="BO133" s="56"/>
      <c r="BP133" s="56"/>
      <c r="BQ133" s="56"/>
      <c r="BR133" s="56"/>
      <c r="BS133" s="89">
        <f t="shared" ref="BS133:BS196" si="57">Y133+AD133+AG133+AL133+AO133+AU133+AW133+BD133+BG133+BJ133+BM133+BP133</f>
        <v>0</v>
      </c>
      <c r="BT133" s="47">
        <v>42070</v>
      </c>
      <c r="BU133" s="48" t="s">
        <v>854</v>
      </c>
      <c r="BV133" s="38">
        <f t="shared" si="54"/>
        <v>0</v>
      </c>
    </row>
    <row r="134" spans="1:74" s="39" customFormat="1" ht="87.75" customHeight="1" x14ac:dyDescent="0.25">
      <c r="A134" s="30" t="s">
        <v>109</v>
      </c>
      <c r="B134" s="31" t="s">
        <v>251</v>
      </c>
      <c r="C134" s="32">
        <v>466.1</v>
      </c>
      <c r="D134" s="32"/>
      <c r="E134" s="33">
        <v>14.5</v>
      </c>
      <c r="F134" s="31" t="s">
        <v>394</v>
      </c>
      <c r="G134" s="31" t="s">
        <v>34</v>
      </c>
      <c r="H134" s="31" t="s">
        <v>544</v>
      </c>
      <c r="I134" s="31" t="s">
        <v>679</v>
      </c>
      <c r="J134" s="31" t="s">
        <v>37</v>
      </c>
      <c r="K134" s="31" t="s">
        <v>853</v>
      </c>
      <c r="L134" s="31" t="s">
        <v>16</v>
      </c>
      <c r="M134" s="34"/>
      <c r="N134" s="34">
        <f t="shared" ref="N134:S134" si="58">N135</f>
        <v>316.20000000000005</v>
      </c>
      <c r="O134" s="34">
        <f t="shared" si="58"/>
        <v>0</v>
      </c>
      <c r="P134" s="34">
        <f t="shared" si="58"/>
        <v>25.296000000000003</v>
      </c>
      <c r="Q134" s="34">
        <f t="shared" si="58"/>
        <v>271.93200000000002</v>
      </c>
      <c r="R134" s="34">
        <f t="shared" si="58"/>
        <v>0</v>
      </c>
      <c r="S134" s="34">
        <f t="shared" si="58"/>
        <v>18.972000000000001</v>
      </c>
      <c r="T134" s="54">
        <f>SUM(P134:S134)</f>
        <v>316.2</v>
      </c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B134" s="54"/>
      <c r="BC134" s="54"/>
      <c r="BD134" s="54"/>
      <c r="BE134" s="54">
        <v>0.34</v>
      </c>
      <c r="BF134" s="54"/>
      <c r="BG134" s="54">
        <f>T135</f>
        <v>316.2</v>
      </c>
      <c r="BH134" s="54"/>
      <c r="BI134" s="54"/>
      <c r="BJ134" s="54"/>
      <c r="BK134" s="54"/>
      <c r="BL134" s="54"/>
      <c r="BM134" s="54"/>
      <c r="BN134" s="54"/>
      <c r="BO134" s="54"/>
      <c r="BP134" s="54"/>
      <c r="BQ134" s="54"/>
      <c r="BR134" s="54"/>
      <c r="BS134" s="89">
        <f t="shared" si="57"/>
        <v>316.2</v>
      </c>
      <c r="BT134" s="36">
        <v>42070</v>
      </c>
      <c r="BU134" s="37"/>
      <c r="BV134" s="38">
        <f t="shared" si="54"/>
        <v>0</v>
      </c>
    </row>
    <row r="135" spans="1:74" s="29" customFormat="1" ht="61.5" customHeight="1" x14ac:dyDescent="0.25">
      <c r="A135" s="40"/>
      <c r="B135" s="41"/>
      <c r="C135" s="42"/>
      <c r="D135" s="42"/>
      <c r="E135" s="22"/>
      <c r="F135" s="41"/>
      <c r="G135" s="41"/>
      <c r="H135" s="41"/>
      <c r="I135" s="41"/>
      <c r="J135" s="41"/>
      <c r="K135" s="41"/>
      <c r="L135" s="41" t="s">
        <v>16</v>
      </c>
      <c r="M135" s="43">
        <f>BE134</f>
        <v>0.34</v>
      </c>
      <c r="N135" s="45">
        <f>M135*930</f>
        <v>316.20000000000005</v>
      </c>
      <c r="O135" s="43"/>
      <c r="P135" s="45">
        <f>N135*0.08</f>
        <v>25.296000000000003</v>
      </c>
      <c r="Q135" s="45">
        <f>N135*0.86</f>
        <v>271.93200000000002</v>
      </c>
      <c r="R135" s="45">
        <v>0</v>
      </c>
      <c r="S135" s="45">
        <f>N135*0.06</f>
        <v>18.972000000000001</v>
      </c>
      <c r="T135" s="56">
        <f>SUM(P135:S135)</f>
        <v>316.2</v>
      </c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  <c r="BB135" s="56"/>
      <c r="BC135" s="56"/>
      <c r="BD135" s="56"/>
      <c r="BE135" s="56"/>
      <c r="BF135" s="56"/>
      <c r="BG135" s="56"/>
      <c r="BH135" s="56"/>
      <c r="BI135" s="56"/>
      <c r="BJ135" s="56"/>
      <c r="BK135" s="56"/>
      <c r="BL135" s="56"/>
      <c r="BM135" s="56"/>
      <c r="BN135" s="56"/>
      <c r="BO135" s="56"/>
      <c r="BP135" s="56"/>
      <c r="BQ135" s="56"/>
      <c r="BR135" s="56"/>
      <c r="BS135" s="89">
        <f t="shared" si="57"/>
        <v>0</v>
      </c>
      <c r="BT135" s="47"/>
      <c r="BU135" s="48"/>
      <c r="BV135" s="38"/>
    </row>
    <row r="136" spans="1:74" s="39" customFormat="1" ht="117.75" customHeight="1" x14ac:dyDescent="0.25">
      <c r="A136" s="30" t="s">
        <v>110</v>
      </c>
      <c r="B136" s="31" t="s">
        <v>252</v>
      </c>
      <c r="C136" s="32">
        <v>466.1</v>
      </c>
      <c r="D136" s="32">
        <v>466.1</v>
      </c>
      <c r="E136" s="33">
        <v>12</v>
      </c>
      <c r="F136" s="31" t="s">
        <v>395</v>
      </c>
      <c r="G136" s="31" t="s">
        <v>34</v>
      </c>
      <c r="H136" s="31" t="s">
        <v>545</v>
      </c>
      <c r="I136" s="31" t="s">
        <v>680</v>
      </c>
      <c r="J136" s="31" t="s">
        <v>768</v>
      </c>
      <c r="K136" s="31"/>
      <c r="L136" s="31" t="s">
        <v>16</v>
      </c>
      <c r="M136" s="34"/>
      <c r="N136" s="34">
        <f t="shared" ref="N136:S136" si="59">N137</f>
        <v>418.5</v>
      </c>
      <c r="O136" s="34">
        <f t="shared" si="59"/>
        <v>0</v>
      </c>
      <c r="P136" s="34">
        <f t="shared" si="59"/>
        <v>33.480000000000004</v>
      </c>
      <c r="Q136" s="34">
        <f t="shared" si="59"/>
        <v>359.90999999999997</v>
      </c>
      <c r="R136" s="34">
        <f t="shared" si="59"/>
        <v>0</v>
      </c>
      <c r="S136" s="34">
        <f t="shared" si="59"/>
        <v>25.11</v>
      </c>
      <c r="T136" s="54">
        <f>SUM(P136:S136)</f>
        <v>418.5</v>
      </c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  <c r="AV136" s="54"/>
      <c r="AW136" s="54"/>
      <c r="AX136" s="54"/>
      <c r="AY136" s="54"/>
      <c r="AZ136" s="54"/>
      <c r="BA136" s="54"/>
      <c r="BB136" s="54"/>
      <c r="BC136" s="54"/>
      <c r="BD136" s="54"/>
      <c r="BE136" s="54">
        <v>0.45</v>
      </c>
      <c r="BF136" s="54"/>
      <c r="BG136" s="54">
        <f>T137</f>
        <v>418.5</v>
      </c>
      <c r="BH136" s="54"/>
      <c r="BI136" s="54"/>
      <c r="BJ136" s="54"/>
      <c r="BK136" s="54"/>
      <c r="BL136" s="54"/>
      <c r="BM136" s="54"/>
      <c r="BN136" s="54"/>
      <c r="BO136" s="54"/>
      <c r="BP136" s="54"/>
      <c r="BQ136" s="54"/>
      <c r="BR136" s="54"/>
      <c r="BS136" s="89">
        <f t="shared" si="57"/>
        <v>418.5</v>
      </c>
      <c r="BT136" s="36">
        <v>42131</v>
      </c>
      <c r="BU136" s="37" t="s">
        <v>855</v>
      </c>
      <c r="BV136" s="38">
        <f t="shared" si="54"/>
        <v>0</v>
      </c>
    </row>
    <row r="137" spans="1:74" s="29" customFormat="1" ht="48" customHeight="1" x14ac:dyDescent="0.25">
      <c r="A137" s="40"/>
      <c r="B137" s="41"/>
      <c r="C137" s="42"/>
      <c r="D137" s="42"/>
      <c r="E137" s="22"/>
      <c r="F137" s="41"/>
      <c r="G137" s="41"/>
      <c r="H137" s="41"/>
      <c r="I137" s="41"/>
      <c r="J137" s="41"/>
      <c r="K137" s="41"/>
      <c r="L137" s="41" t="s">
        <v>16</v>
      </c>
      <c r="M137" s="43">
        <f>BE136</f>
        <v>0.45</v>
      </c>
      <c r="N137" s="45">
        <f>M137*930</f>
        <v>418.5</v>
      </c>
      <c r="O137" s="43"/>
      <c r="P137" s="45">
        <f>N137*0.08</f>
        <v>33.480000000000004</v>
      </c>
      <c r="Q137" s="45">
        <f>N137*0.86</f>
        <v>359.90999999999997</v>
      </c>
      <c r="R137" s="45">
        <v>0</v>
      </c>
      <c r="S137" s="45">
        <f>N137*0.06</f>
        <v>25.11</v>
      </c>
      <c r="T137" s="56">
        <f>SUM(P137:S137)</f>
        <v>418.5</v>
      </c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  <c r="AH137" s="56"/>
      <c r="AI137" s="56"/>
      <c r="AJ137" s="56"/>
      <c r="AK137" s="56"/>
      <c r="AL137" s="56"/>
      <c r="AM137" s="56"/>
      <c r="AN137" s="56"/>
      <c r="AO137" s="56"/>
      <c r="AP137" s="56"/>
      <c r="AQ137" s="56"/>
      <c r="AR137" s="56"/>
      <c r="AS137" s="56"/>
      <c r="AT137" s="56"/>
      <c r="AU137" s="56"/>
      <c r="AV137" s="56"/>
      <c r="AW137" s="56"/>
      <c r="AX137" s="56"/>
      <c r="AY137" s="56"/>
      <c r="AZ137" s="56"/>
      <c r="BA137" s="56"/>
      <c r="BB137" s="56"/>
      <c r="BC137" s="56"/>
      <c r="BD137" s="56"/>
      <c r="BE137" s="56"/>
      <c r="BF137" s="56"/>
      <c r="BG137" s="56"/>
      <c r="BH137" s="56"/>
      <c r="BI137" s="56"/>
      <c r="BJ137" s="56"/>
      <c r="BK137" s="56"/>
      <c r="BL137" s="56"/>
      <c r="BM137" s="56"/>
      <c r="BN137" s="56"/>
      <c r="BO137" s="56"/>
      <c r="BP137" s="56"/>
      <c r="BQ137" s="56"/>
      <c r="BR137" s="56"/>
      <c r="BS137" s="89">
        <f t="shared" si="57"/>
        <v>0</v>
      </c>
      <c r="BT137" s="47"/>
      <c r="BU137" s="48"/>
      <c r="BV137" s="38"/>
    </row>
    <row r="138" spans="1:74" s="39" customFormat="1" ht="90" customHeight="1" x14ac:dyDescent="0.25">
      <c r="A138" s="30" t="s">
        <v>111</v>
      </c>
      <c r="B138" s="31" t="s">
        <v>253</v>
      </c>
      <c r="C138" s="32">
        <v>466.1</v>
      </c>
      <c r="D138" s="32">
        <v>466.1</v>
      </c>
      <c r="E138" s="33">
        <v>14.5</v>
      </c>
      <c r="F138" s="31" t="s">
        <v>396</v>
      </c>
      <c r="G138" s="31" t="s">
        <v>34</v>
      </c>
      <c r="H138" s="31" t="s">
        <v>546</v>
      </c>
      <c r="I138" s="31" t="s">
        <v>681</v>
      </c>
      <c r="J138" s="31" t="s">
        <v>769</v>
      </c>
      <c r="K138" s="31" t="s">
        <v>856</v>
      </c>
      <c r="L138" s="57" t="s">
        <v>951</v>
      </c>
      <c r="M138" s="57"/>
      <c r="N138" s="57">
        <f t="shared" ref="N138:T138" si="60">N139+N140</f>
        <v>432.43400000000003</v>
      </c>
      <c r="O138" s="57">
        <f t="shared" si="60"/>
        <v>0</v>
      </c>
      <c r="P138" s="57">
        <f t="shared" si="60"/>
        <v>12.004</v>
      </c>
      <c r="Q138" s="57">
        <f t="shared" si="60"/>
        <v>75.320000000000007</v>
      </c>
      <c r="R138" s="57">
        <f t="shared" si="60"/>
        <v>339.9</v>
      </c>
      <c r="S138" s="57">
        <f t="shared" si="60"/>
        <v>5.21</v>
      </c>
      <c r="T138" s="57">
        <f t="shared" si="60"/>
        <v>432.43399999999997</v>
      </c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 t="s">
        <v>859</v>
      </c>
      <c r="AU138" s="54">
        <f>T139</f>
        <v>419.93399999999997</v>
      </c>
      <c r="AV138" s="54">
        <v>1</v>
      </c>
      <c r="AW138" s="54">
        <f>T140</f>
        <v>12.499999999999998</v>
      </c>
      <c r="AX138" s="54"/>
      <c r="AY138" s="54"/>
      <c r="AZ138" s="54"/>
      <c r="BA138" s="54"/>
      <c r="BB138" s="54"/>
      <c r="BC138" s="54"/>
      <c r="BD138" s="54"/>
      <c r="BE138" s="54"/>
      <c r="BF138" s="54"/>
      <c r="BG138" s="54"/>
      <c r="BH138" s="54"/>
      <c r="BI138" s="54"/>
      <c r="BJ138" s="54"/>
      <c r="BK138" s="54"/>
      <c r="BL138" s="54"/>
      <c r="BM138" s="54"/>
      <c r="BN138" s="54"/>
      <c r="BO138" s="54"/>
      <c r="BP138" s="54"/>
      <c r="BQ138" s="54"/>
      <c r="BR138" s="54"/>
      <c r="BS138" s="89">
        <f t="shared" si="57"/>
        <v>432.43399999999997</v>
      </c>
      <c r="BT138" s="36">
        <v>42081</v>
      </c>
      <c r="BU138" s="37" t="s">
        <v>857</v>
      </c>
      <c r="BV138" s="38">
        <f t="shared" si="54"/>
        <v>0</v>
      </c>
    </row>
    <row r="139" spans="1:74" s="29" customFormat="1" ht="45" customHeight="1" x14ac:dyDescent="0.25">
      <c r="A139" s="40"/>
      <c r="B139" s="41"/>
      <c r="C139" s="42"/>
      <c r="D139" s="42"/>
      <c r="E139" s="22"/>
      <c r="F139" s="41"/>
      <c r="G139" s="41"/>
      <c r="H139" s="41"/>
      <c r="I139" s="41"/>
      <c r="J139" s="41"/>
      <c r="K139" s="41"/>
      <c r="L139" s="58" t="s">
        <v>12</v>
      </c>
      <c r="M139" s="56" t="str">
        <f>AT138</f>
        <v>КТП 160 кВА - 1 шт. (Демонтаж ТП 63 кВА)</v>
      </c>
      <c r="N139" s="60">
        <v>419.93400000000003</v>
      </c>
      <c r="O139" s="60"/>
      <c r="P139" s="60">
        <v>11.254</v>
      </c>
      <c r="Q139" s="60">
        <v>73.790000000000006</v>
      </c>
      <c r="R139" s="60">
        <v>329.78</v>
      </c>
      <c r="S139" s="60">
        <v>5.1100000000000003</v>
      </c>
      <c r="T139" s="56">
        <f t="shared" ref="T139:T156" si="61">SUM(P139:S139)</f>
        <v>419.93399999999997</v>
      </c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  <c r="AH139" s="56"/>
      <c r="AI139" s="56"/>
      <c r="AJ139" s="56"/>
      <c r="AK139" s="56"/>
      <c r="AL139" s="56"/>
      <c r="AM139" s="56"/>
      <c r="AN139" s="56"/>
      <c r="AO139" s="56"/>
      <c r="AP139" s="56"/>
      <c r="AQ139" s="56"/>
      <c r="AR139" s="56"/>
      <c r="AS139" s="56"/>
      <c r="AT139" s="56"/>
      <c r="AU139" s="56"/>
      <c r="AV139" s="56"/>
      <c r="AW139" s="56"/>
      <c r="AX139" s="56"/>
      <c r="AY139" s="56"/>
      <c r="AZ139" s="56"/>
      <c r="BA139" s="56"/>
      <c r="BB139" s="56"/>
      <c r="BC139" s="56"/>
      <c r="BD139" s="56"/>
      <c r="BE139" s="56"/>
      <c r="BF139" s="56"/>
      <c r="BG139" s="56"/>
      <c r="BH139" s="56"/>
      <c r="BI139" s="56"/>
      <c r="BJ139" s="56"/>
      <c r="BK139" s="56"/>
      <c r="BL139" s="56"/>
      <c r="BM139" s="56"/>
      <c r="BN139" s="56"/>
      <c r="BO139" s="56"/>
      <c r="BP139" s="56"/>
      <c r="BQ139" s="56"/>
      <c r="BR139" s="56"/>
      <c r="BS139" s="89">
        <f t="shared" si="57"/>
        <v>0</v>
      </c>
      <c r="BT139" s="47"/>
      <c r="BU139" s="48"/>
      <c r="BV139" s="38"/>
    </row>
    <row r="140" spans="1:74" s="29" customFormat="1" ht="39" customHeight="1" x14ac:dyDescent="0.25">
      <c r="A140" s="40"/>
      <c r="B140" s="41"/>
      <c r="C140" s="42"/>
      <c r="D140" s="42"/>
      <c r="E140" s="22"/>
      <c r="F140" s="41"/>
      <c r="G140" s="41"/>
      <c r="H140" s="41"/>
      <c r="I140" s="41"/>
      <c r="J140" s="41"/>
      <c r="K140" s="41"/>
      <c r="L140" s="58" t="s">
        <v>27</v>
      </c>
      <c r="M140" s="56">
        <f>AV138</f>
        <v>1</v>
      </c>
      <c r="N140" s="49">
        <v>12.5</v>
      </c>
      <c r="O140" s="49"/>
      <c r="P140" s="49">
        <v>0.75</v>
      </c>
      <c r="Q140" s="49">
        <v>1.53</v>
      </c>
      <c r="R140" s="49">
        <v>10.119999999999999</v>
      </c>
      <c r="S140" s="49">
        <v>0.1</v>
      </c>
      <c r="T140" s="56">
        <f t="shared" si="61"/>
        <v>12.499999999999998</v>
      </c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56"/>
      <c r="AO140" s="56"/>
      <c r="AP140" s="56"/>
      <c r="AQ140" s="56"/>
      <c r="AR140" s="56"/>
      <c r="AS140" s="56"/>
      <c r="AT140" s="56"/>
      <c r="AU140" s="56"/>
      <c r="AV140" s="56"/>
      <c r="AW140" s="56"/>
      <c r="AX140" s="56"/>
      <c r="AY140" s="56"/>
      <c r="AZ140" s="56"/>
      <c r="BA140" s="56"/>
      <c r="BB140" s="56"/>
      <c r="BC140" s="56"/>
      <c r="BD140" s="56"/>
      <c r="BE140" s="56"/>
      <c r="BF140" s="56"/>
      <c r="BG140" s="56"/>
      <c r="BH140" s="56"/>
      <c r="BI140" s="56"/>
      <c r="BJ140" s="56"/>
      <c r="BK140" s="56"/>
      <c r="BL140" s="56"/>
      <c r="BM140" s="56"/>
      <c r="BN140" s="56"/>
      <c r="BO140" s="56"/>
      <c r="BP140" s="56"/>
      <c r="BQ140" s="56"/>
      <c r="BR140" s="56"/>
      <c r="BS140" s="89">
        <f t="shared" si="57"/>
        <v>0</v>
      </c>
      <c r="BT140" s="47"/>
      <c r="BU140" s="48"/>
      <c r="BV140" s="38"/>
    </row>
    <row r="141" spans="1:74" s="39" customFormat="1" ht="63" customHeight="1" x14ac:dyDescent="0.25">
      <c r="A141" s="30" t="s">
        <v>112</v>
      </c>
      <c r="B141" s="31" t="s">
        <v>254</v>
      </c>
      <c r="C141" s="32">
        <v>466.1</v>
      </c>
      <c r="D141" s="32">
        <v>466.1</v>
      </c>
      <c r="E141" s="33">
        <v>5</v>
      </c>
      <c r="F141" s="31" t="s">
        <v>397</v>
      </c>
      <c r="G141" s="31" t="s">
        <v>475</v>
      </c>
      <c r="H141" s="31" t="s">
        <v>547</v>
      </c>
      <c r="I141" s="31" t="s">
        <v>682</v>
      </c>
      <c r="J141" s="31" t="s">
        <v>37</v>
      </c>
      <c r="K141" s="31"/>
      <c r="L141" s="31" t="s">
        <v>16</v>
      </c>
      <c r="M141" s="34"/>
      <c r="N141" s="34">
        <f t="shared" ref="N141:S141" si="62">N142</f>
        <v>139.5</v>
      </c>
      <c r="O141" s="34">
        <f t="shared" si="62"/>
        <v>0</v>
      </c>
      <c r="P141" s="34">
        <f t="shared" si="62"/>
        <v>11.16</v>
      </c>
      <c r="Q141" s="34">
        <f t="shared" si="62"/>
        <v>119.97</v>
      </c>
      <c r="R141" s="34">
        <f t="shared" si="62"/>
        <v>0</v>
      </c>
      <c r="S141" s="34">
        <f t="shared" si="62"/>
        <v>8.3699999999999992</v>
      </c>
      <c r="T141" s="54">
        <f t="shared" si="61"/>
        <v>139.5</v>
      </c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  <c r="AV141" s="54"/>
      <c r="AW141" s="54"/>
      <c r="AX141" s="54"/>
      <c r="AY141" s="54"/>
      <c r="AZ141" s="54"/>
      <c r="BA141" s="54"/>
      <c r="BB141" s="54"/>
      <c r="BC141" s="54"/>
      <c r="BD141" s="54"/>
      <c r="BE141" s="54">
        <v>0.15</v>
      </c>
      <c r="BF141" s="54"/>
      <c r="BG141" s="54">
        <f>T142</f>
        <v>139.5</v>
      </c>
      <c r="BH141" s="54"/>
      <c r="BI141" s="54"/>
      <c r="BJ141" s="54"/>
      <c r="BK141" s="54"/>
      <c r="BL141" s="54"/>
      <c r="BM141" s="54"/>
      <c r="BN141" s="54"/>
      <c r="BO141" s="54"/>
      <c r="BP141" s="54"/>
      <c r="BQ141" s="54"/>
      <c r="BR141" s="54"/>
      <c r="BS141" s="89">
        <f t="shared" si="57"/>
        <v>139.5</v>
      </c>
      <c r="BT141" s="36">
        <v>42081</v>
      </c>
      <c r="BU141" s="37"/>
      <c r="BV141" s="38">
        <f t="shared" si="54"/>
        <v>0</v>
      </c>
    </row>
    <row r="142" spans="1:74" s="29" customFormat="1" ht="63" customHeight="1" x14ac:dyDescent="0.25">
      <c r="A142" s="40"/>
      <c r="B142" s="41"/>
      <c r="C142" s="42"/>
      <c r="D142" s="42"/>
      <c r="E142" s="22"/>
      <c r="F142" s="41"/>
      <c r="G142" s="41"/>
      <c r="H142" s="41"/>
      <c r="I142" s="41"/>
      <c r="J142" s="41"/>
      <c r="K142" s="41"/>
      <c r="L142" s="41" t="s">
        <v>16</v>
      </c>
      <c r="M142" s="43">
        <f>BE141</f>
        <v>0.15</v>
      </c>
      <c r="N142" s="45">
        <f>M142*930</f>
        <v>139.5</v>
      </c>
      <c r="O142" s="43"/>
      <c r="P142" s="45">
        <f>N142*0.08</f>
        <v>11.16</v>
      </c>
      <c r="Q142" s="45">
        <f>N142*0.86</f>
        <v>119.97</v>
      </c>
      <c r="R142" s="45">
        <v>0</v>
      </c>
      <c r="S142" s="45">
        <f>N142*0.06</f>
        <v>8.3699999999999992</v>
      </c>
      <c r="T142" s="56">
        <f t="shared" si="61"/>
        <v>139.5</v>
      </c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  <c r="AH142" s="56"/>
      <c r="AI142" s="56"/>
      <c r="AJ142" s="56"/>
      <c r="AK142" s="56"/>
      <c r="AL142" s="56"/>
      <c r="AM142" s="56"/>
      <c r="AN142" s="56"/>
      <c r="AO142" s="56"/>
      <c r="AP142" s="56"/>
      <c r="AQ142" s="56"/>
      <c r="AR142" s="56"/>
      <c r="AS142" s="56"/>
      <c r="AT142" s="56"/>
      <c r="AU142" s="56"/>
      <c r="AV142" s="56"/>
      <c r="AW142" s="56"/>
      <c r="AX142" s="56"/>
      <c r="AY142" s="56"/>
      <c r="AZ142" s="56"/>
      <c r="BA142" s="56"/>
      <c r="BB142" s="56"/>
      <c r="BC142" s="56"/>
      <c r="BD142" s="56"/>
      <c r="BE142" s="56"/>
      <c r="BF142" s="56"/>
      <c r="BG142" s="56"/>
      <c r="BH142" s="56"/>
      <c r="BI142" s="56"/>
      <c r="BJ142" s="56"/>
      <c r="BK142" s="56"/>
      <c r="BL142" s="56"/>
      <c r="BM142" s="56"/>
      <c r="BN142" s="56"/>
      <c r="BO142" s="56"/>
      <c r="BP142" s="56"/>
      <c r="BQ142" s="56"/>
      <c r="BR142" s="56"/>
      <c r="BS142" s="89">
        <f t="shared" si="57"/>
        <v>0</v>
      </c>
      <c r="BT142" s="47"/>
      <c r="BU142" s="48"/>
      <c r="BV142" s="38"/>
    </row>
    <row r="143" spans="1:74" s="39" customFormat="1" ht="74.25" customHeight="1" x14ac:dyDescent="0.25">
      <c r="A143" s="30" t="s">
        <v>113</v>
      </c>
      <c r="B143" s="31" t="s">
        <v>255</v>
      </c>
      <c r="C143" s="32">
        <v>466.1</v>
      </c>
      <c r="D143" s="32">
        <v>466.1</v>
      </c>
      <c r="E143" s="33">
        <v>15</v>
      </c>
      <c r="F143" s="31" t="s">
        <v>398</v>
      </c>
      <c r="G143" s="31" t="s">
        <v>34</v>
      </c>
      <c r="H143" s="31" t="s">
        <v>548</v>
      </c>
      <c r="I143" s="31" t="s">
        <v>683</v>
      </c>
      <c r="J143" s="31" t="s">
        <v>37</v>
      </c>
      <c r="K143" s="31" t="s">
        <v>860</v>
      </c>
      <c r="L143" s="31" t="s">
        <v>16</v>
      </c>
      <c r="M143" s="34"/>
      <c r="N143" s="34">
        <f t="shared" ref="N143:S143" si="63">N144</f>
        <v>148.80000000000001</v>
      </c>
      <c r="O143" s="34">
        <f t="shared" si="63"/>
        <v>0</v>
      </c>
      <c r="P143" s="34">
        <f t="shared" si="63"/>
        <v>11.904000000000002</v>
      </c>
      <c r="Q143" s="34">
        <f t="shared" si="63"/>
        <v>127.968</v>
      </c>
      <c r="R143" s="34">
        <f t="shared" si="63"/>
        <v>0</v>
      </c>
      <c r="S143" s="34">
        <f t="shared" si="63"/>
        <v>8.9280000000000008</v>
      </c>
      <c r="T143" s="54">
        <f t="shared" si="61"/>
        <v>148.80000000000001</v>
      </c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B143" s="54"/>
      <c r="BC143" s="54"/>
      <c r="BD143" s="54"/>
      <c r="BE143" s="54">
        <v>0.16</v>
      </c>
      <c r="BF143" s="54"/>
      <c r="BG143" s="54">
        <f>T144</f>
        <v>148.80000000000001</v>
      </c>
      <c r="BH143" s="54"/>
      <c r="BI143" s="54"/>
      <c r="BJ143" s="54"/>
      <c r="BK143" s="54"/>
      <c r="BL143" s="54"/>
      <c r="BM143" s="54"/>
      <c r="BN143" s="54"/>
      <c r="BO143" s="54"/>
      <c r="BP143" s="54"/>
      <c r="BQ143" s="54"/>
      <c r="BR143" s="54"/>
      <c r="BS143" s="89">
        <f t="shared" si="57"/>
        <v>148.80000000000001</v>
      </c>
      <c r="BT143" s="36">
        <v>42069</v>
      </c>
      <c r="BU143" s="37"/>
      <c r="BV143" s="38">
        <f t="shared" si="54"/>
        <v>0</v>
      </c>
    </row>
    <row r="144" spans="1:74" s="29" customFormat="1" ht="74.25" customHeight="1" x14ac:dyDescent="0.25">
      <c r="A144" s="40"/>
      <c r="B144" s="41"/>
      <c r="C144" s="42"/>
      <c r="D144" s="42"/>
      <c r="E144" s="22"/>
      <c r="F144" s="41"/>
      <c r="G144" s="41"/>
      <c r="H144" s="41"/>
      <c r="I144" s="41"/>
      <c r="J144" s="41"/>
      <c r="K144" s="41"/>
      <c r="L144" s="41" t="s">
        <v>16</v>
      </c>
      <c r="M144" s="43">
        <f>BE143</f>
        <v>0.16</v>
      </c>
      <c r="N144" s="45">
        <f>M144*930</f>
        <v>148.80000000000001</v>
      </c>
      <c r="O144" s="43"/>
      <c r="P144" s="45">
        <f>N144*0.08</f>
        <v>11.904000000000002</v>
      </c>
      <c r="Q144" s="45">
        <f>N144*0.86</f>
        <v>127.968</v>
      </c>
      <c r="R144" s="45">
        <v>0</v>
      </c>
      <c r="S144" s="45">
        <f>N144*0.06</f>
        <v>8.9280000000000008</v>
      </c>
      <c r="T144" s="56">
        <f t="shared" si="61"/>
        <v>148.80000000000001</v>
      </c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  <c r="AH144" s="56"/>
      <c r="AI144" s="56"/>
      <c r="AJ144" s="56"/>
      <c r="AK144" s="56"/>
      <c r="AL144" s="56"/>
      <c r="AM144" s="56"/>
      <c r="AN144" s="56"/>
      <c r="AO144" s="56"/>
      <c r="AP144" s="56"/>
      <c r="AQ144" s="56"/>
      <c r="AR144" s="56"/>
      <c r="AS144" s="56"/>
      <c r="AT144" s="56"/>
      <c r="AU144" s="56"/>
      <c r="AV144" s="56"/>
      <c r="AW144" s="56"/>
      <c r="AX144" s="56"/>
      <c r="AY144" s="56"/>
      <c r="AZ144" s="56"/>
      <c r="BA144" s="56"/>
      <c r="BB144" s="56"/>
      <c r="BC144" s="56"/>
      <c r="BD144" s="56"/>
      <c r="BE144" s="56"/>
      <c r="BF144" s="56"/>
      <c r="BG144" s="56"/>
      <c r="BH144" s="56"/>
      <c r="BI144" s="56"/>
      <c r="BJ144" s="56"/>
      <c r="BK144" s="56"/>
      <c r="BL144" s="56"/>
      <c r="BM144" s="56"/>
      <c r="BN144" s="56"/>
      <c r="BO144" s="56"/>
      <c r="BP144" s="56"/>
      <c r="BQ144" s="56"/>
      <c r="BR144" s="56"/>
      <c r="BS144" s="89">
        <f t="shared" si="57"/>
        <v>0</v>
      </c>
      <c r="BT144" s="47"/>
      <c r="BU144" s="48"/>
      <c r="BV144" s="38"/>
    </row>
    <row r="145" spans="1:74" s="39" customFormat="1" ht="87.75" customHeight="1" x14ac:dyDescent="0.25">
      <c r="A145" s="30" t="s">
        <v>114</v>
      </c>
      <c r="B145" s="31" t="s">
        <v>256</v>
      </c>
      <c r="C145" s="32">
        <v>466.1</v>
      </c>
      <c r="D145" s="32">
        <v>466.1</v>
      </c>
      <c r="E145" s="33">
        <v>7</v>
      </c>
      <c r="F145" s="31" t="s">
        <v>399</v>
      </c>
      <c r="G145" s="31" t="s">
        <v>34</v>
      </c>
      <c r="H145" s="31" t="s">
        <v>549</v>
      </c>
      <c r="I145" s="31" t="s">
        <v>684</v>
      </c>
      <c r="J145" s="31" t="s">
        <v>37</v>
      </c>
      <c r="K145" s="31" t="s">
        <v>861</v>
      </c>
      <c r="L145" s="31" t="s">
        <v>16</v>
      </c>
      <c r="M145" s="34"/>
      <c r="N145" s="34">
        <f t="shared" ref="N145:S145" si="64">N146</f>
        <v>195.29999999999998</v>
      </c>
      <c r="O145" s="34">
        <f t="shared" si="64"/>
        <v>0</v>
      </c>
      <c r="P145" s="34">
        <f t="shared" si="64"/>
        <v>15.623999999999999</v>
      </c>
      <c r="Q145" s="34">
        <f t="shared" si="64"/>
        <v>167.95799999999997</v>
      </c>
      <c r="R145" s="34">
        <f t="shared" si="64"/>
        <v>0</v>
      </c>
      <c r="S145" s="34">
        <f t="shared" si="64"/>
        <v>11.717999999999998</v>
      </c>
      <c r="T145" s="54">
        <f t="shared" si="61"/>
        <v>195.29999999999995</v>
      </c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B145" s="54"/>
      <c r="BC145" s="54"/>
      <c r="BD145" s="54"/>
      <c r="BE145" s="54">
        <v>0.21</v>
      </c>
      <c r="BF145" s="54"/>
      <c r="BG145" s="54">
        <f>T146</f>
        <v>195.29999999999995</v>
      </c>
      <c r="BH145" s="54"/>
      <c r="BI145" s="54"/>
      <c r="BJ145" s="54"/>
      <c r="BK145" s="54"/>
      <c r="BL145" s="54"/>
      <c r="BM145" s="54"/>
      <c r="BN145" s="54"/>
      <c r="BO145" s="54"/>
      <c r="BP145" s="54"/>
      <c r="BQ145" s="54"/>
      <c r="BR145" s="54"/>
      <c r="BS145" s="89">
        <f t="shared" si="57"/>
        <v>195.29999999999995</v>
      </c>
      <c r="BT145" s="36">
        <v>42074</v>
      </c>
      <c r="BU145" s="37"/>
      <c r="BV145" s="38">
        <f t="shared" si="54"/>
        <v>0</v>
      </c>
    </row>
    <row r="146" spans="1:74" s="29" customFormat="1" ht="55.5" customHeight="1" x14ac:dyDescent="0.25">
      <c r="A146" s="40"/>
      <c r="B146" s="41"/>
      <c r="C146" s="42"/>
      <c r="D146" s="42"/>
      <c r="E146" s="22"/>
      <c r="F146" s="41"/>
      <c r="G146" s="41"/>
      <c r="H146" s="41"/>
      <c r="I146" s="41"/>
      <c r="J146" s="41"/>
      <c r="K146" s="41"/>
      <c r="L146" s="41" t="s">
        <v>16</v>
      </c>
      <c r="M146" s="43">
        <f>BE145</f>
        <v>0.21</v>
      </c>
      <c r="N146" s="45">
        <f>M146*930</f>
        <v>195.29999999999998</v>
      </c>
      <c r="O146" s="43"/>
      <c r="P146" s="45">
        <f>N146*0.08</f>
        <v>15.623999999999999</v>
      </c>
      <c r="Q146" s="45">
        <f>N146*0.86</f>
        <v>167.95799999999997</v>
      </c>
      <c r="R146" s="45">
        <v>0</v>
      </c>
      <c r="S146" s="45">
        <f>N146*0.06</f>
        <v>11.717999999999998</v>
      </c>
      <c r="T146" s="56">
        <f t="shared" si="61"/>
        <v>195.29999999999995</v>
      </c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  <c r="AH146" s="56"/>
      <c r="AI146" s="56"/>
      <c r="AJ146" s="56"/>
      <c r="AK146" s="56"/>
      <c r="AL146" s="56"/>
      <c r="AM146" s="56"/>
      <c r="AN146" s="56"/>
      <c r="AO146" s="56"/>
      <c r="AP146" s="56"/>
      <c r="AQ146" s="56"/>
      <c r="AR146" s="56"/>
      <c r="AS146" s="56"/>
      <c r="AT146" s="56"/>
      <c r="AU146" s="56"/>
      <c r="AV146" s="56"/>
      <c r="AW146" s="56"/>
      <c r="AX146" s="56"/>
      <c r="AY146" s="56"/>
      <c r="AZ146" s="56"/>
      <c r="BA146" s="56"/>
      <c r="BB146" s="56"/>
      <c r="BC146" s="56"/>
      <c r="BD146" s="56"/>
      <c r="BE146" s="56"/>
      <c r="BF146" s="56"/>
      <c r="BG146" s="56"/>
      <c r="BH146" s="56"/>
      <c r="BI146" s="56"/>
      <c r="BJ146" s="56"/>
      <c r="BK146" s="56"/>
      <c r="BL146" s="56"/>
      <c r="BM146" s="56"/>
      <c r="BN146" s="56"/>
      <c r="BO146" s="56"/>
      <c r="BP146" s="56"/>
      <c r="BQ146" s="56"/>
      <c r="BR146" s="56"/>
      <c r="BS146" s="89">
        <f t="shared" si="57"/>
        <v>0</v>
      </c>
      <c r="BT146" s="47"/>
      <c r="BU146" s="48"/>
      <c r="BV146" s="38"/>
    </row>
    <row r="147" spans="1:74" s="39" customFormat="1" ht="108" customHeight="1" x14ac:dyDescent="0.25">
      <c r="A147" s="30" t="s">
        <v>115</v>
      </c>
      <c r="B147" s="31" t="s">
        <v>257</v>
      </c>
      <c r="C147" s="32">
        <v>466.1</v>
      </c>
      <c r="D147" s="32">
        <v>466.1</v>
      </c>
      <c r="E147" s="33">
        <v>5</v>
      </c>
      <c r="F147" s="31" t="s">
        <v>400</v>
      </c>
      <c r="G147" s="31" t="s">
        <v>35</v>
      </c>
      <c r="H147" s="31" t="s">
        <v>550</v>
      </c>
      <c r="I147" s="31" t="s">
        <v>685</v>
      </c>
      <c r="J147" s="31" t="s">
        <v>770</v>
      </c>
      <c r="K147" s="31"/>
      <c r="L147" s="31" t="s">
        <v>16</v>
      </c>
      <c r="M147" s="34"/>
      <c r="N147" s="34">
        <f t="shared" ref="N147:S147" si="65">N148</f>
        <v>372</v>
      </c>
      <c r="O147" s="34">
        <f t="shared" si="65"/>
        <v>0</v>
      </c>
      <c r="P147" s="34">
        <f t="shared" si="65"/>
        <v>29.76</v>
      </c>
      <c r="Q147" s="34">
        <f t="shared" si="65"/>
        <v>319.92</v>
      </c>
      <c r="R147" s="34">
        <f t="shared" si="65"/>
        <v>0</v>
      </c>
      <c r="S147" s="34">
        <f t="shared" si="65"/>
        <v>22.32</v>
      </c>
      <c r="T147" s="54">
        <f t="shared" si="61"/>
        <v>372</v>
      </c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B147" s="54"/>
      <c r="BC147" s="54"/>
      <c r="BD147" s="54"/>
      <c r="BE147" s="54">
        <v>0.4</v>
      </c>
      <c r="BF147" s="54"/>
      <c r="BG147" s="54">
        <f>T148</f>
        <v>372</v>
      </c>
      <c r="BH147" s="54"/>
      <c r="BI147" s="54"/>
      <c r="BJ147" s="54"/>
      <c r="BK147" s="54"/>
      <c r="BL147" s="54"/>
      <c r="BM147" s="54"/>
      <c r="BN147" s="54"/>
      <c r="BO147" s="54"/>
      <c r="BP147" s="54"/>
      <c r="BQ147" s="54"/>
      <c r="BR147" s="54"/>
      <c r="BS147" s="89">
        <f t="shared" si="57"/>
        <v>372</v>
      </c>
      <c r="BT147" s="36">
        <v>42134</v>
      </c>
      <c r="BU147" s="37" t="s">
        <v>863</v>
      </c>
      <c r="BV147" s="38">
        <f t="shared" si="54"/>
        <v>0</v>
      </c>
    </row>
    <row r="148" spans="1:74" s="29" customFormat="1" ht="59.25" customHeight="1" x14ac:dyDescent="0.25">
      <c r="A148" s="40"/>
      <c r="B148" s="41"/>
      <c r="C148" s="42"/>
      <c r="D148" s="42"/>
      <c r="E148" s="22"/>
      <c r="F148" s="41"/>
      <c r="G148" s="41"/>
      <c r="H148" s="41"/>
      <c r="I148" s="41"/>
      <c r="J148" s="41"/>
      <c r="K148" s="41"/>
      <c r="L148" s="41" t="s">
        <v>16</v>
      </c>
      <c r="M148" s="43">
        <f>BE147</f>
        <v>0.4</v>
      </c>
      <c r="N148" s="45">
        <f>M148*930</f>
        <v>372</v>
      </c>
      <c r="O148" s="43"/>
      <c r="P148" s="45">
        <f>N148*0.08</f>
        <v>29.76</v>
      </c>
      <c r="Q148" s="45">
        <f>N148*0.86</f>
        <v>319.92</v>
      </c>
      <c r="R148" s="45">
        <v>0</v>
      </c>
      <c r="S148" s="45">
        <f>N148*0.06</f>
        <v>22.32</v>
      </c>
      <c r="T148" s="56">
        <f t="shared" si="61"/>
        <v>372</v>
      </c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  <c r="AH148" s="56"/>
      <c r="AI148" s="56"/>
      <c r="AJ148" s="56"/>
      <c r="AK148" s="56"/>
      <c r="AL148" s="56"/>
      <c r="AM148" s="56"/>
      <c r="AN148" s="56"/>
      <c r="AO148" s="56"/>
      <c r="AP148" s="56"/>
      <c r="AQ148" s="56"/>
      <c r="AR148" s="56"/>
      <c r="AS148" s="56"/>
      <c r="AT148" s="56"/>
      <c r="AU148" s="56"/>
      <c r="AV148" s="56"/>
      <c r="AW148" s="56"/>
      <c r="AX148" s="56"/>
      <c r="AY148" s="56"/>
      <c r="AZ148" s="56"/>
      <c r="BA148" s="56"/>
      <c r="BB148" s="56"/>
      <c r="BC148" s="56"/>
      <c r="BD148" s="56"/>
      <c r="BE148" s="56"/>
      <c r="BF148" s="56"/>
      <c r="BG148" s="56"/>
      <c r="BH148" s="56"/>
      <c r="BI148" s="56"/>
      <c r="BJ148" s="56"/>
      <c r="BK148" s="56"/>
      <c r="BL148" s="56"/>
      <c r="BM148" s="56"/>
      <c r="BN148" s="56"/>
      <c r="BO148" s="56"/>
      <c r="BP148" s="56"/>
      <c r="BQ148" s="56"/>
      <c r="BR148" s="56"/>
      <c r="BS148" s="89">
        <f t="shared" si="57"/>
        <v>0</v>
      </c>
      <c r="BT148" s="47"/>
      <c r="BU148" s="48"/>
      <c r="BV148" s="38"/>
    </row>
    <row r="149" spans="1:74" s="103" customFormat="1" ht="103.5" customHeight="1" x14ac:dyDescent="0.25">
      <c r="A149" s="93" t="s">
        <v>116</v>
      </c>
      <c r="B149" s="94" t="s">
        <v>258</v>
      </c>
      <c r="C149" s="95">
        <v>466.1</v>
      </c>
      <c r="D149" s="95">
        <v>466.1</v>
      </c>
      <c r="E149" s="96">
        <v>15</v>
      </c>
      <c r="F149" s="94" t="s">
        <v>401</v>
      </c>
      <c r="G149" s="94" t="s">
        <v>34</v>
      </c>
      <c r="H149" s="94" t="s">
        <v>551</v>
      </c>
      <c r="I149" s="94" t="s">
        <v>686</v>
      </c>
      <c r="J149" s="94" t="s">
        <v>37</v>
      </c>
      <c r="K149" s="94" t="s">
        <v>862</v>
      </c>
      <c r="L149" s="94" t="s">
        <v>16</v>
      </c>
      <c r="M149" s="97"/>
      <c r="N149" s="97">
        <f t="shared" ref="N149:S149" si="66">N150</f>
        <v>60.45</v>
      </c>
      <c r="O149" s="97">
        <f t="shared" si="66"/>
        <v>0</v>
      </c>
      <c r="P149" s="97">
        <f t="shared" si="66"/>
        <v>4.8360000000000003</v>
      </c>
      <c r="Q149" s="97">
        <f t="shared" si="66"/>
        <v>51.987000000000002</v>
      </c>
      <c r="R149" s="97">
        <f t="shared" si="66"/>
        <v>0</v>
      </c>
      <c r="S149" s="97">
        <f t="shared" si="66"/>
        <v>3.6270000000000002</v>
      </c>
      <c r="T149" s="107">
        <f t="shared" si="61"/>
        <v>60.45</v>
      </c>
      <c r="U149" s="107"/>
      <c r="V149" s="107"/>
      <c r="W149" s="107"/>
      <c r="X149" s="107"/>
      <c r="Y149" s="107"/>
      <c r="Z149" s="107"/>
      <c r="AA149" s="107"/>
      <c r="AB149" s="107"/>
      <c r="AC149" s="107"/>
      <c r="AD149" s="107"/>
      <c r="AE149" s="107"/>
      <c r="AF149" s="107"/>
      <c r="AG149" s="107"/>
      <c r="AH149" s="107"/>
      <c r="AI149" s="107"/>
      <c r="AJ149" s="107"/>
      <c r="AK149" s="107"/>
      <c r="AL149" s="107"/>
      <c r="AM149" s="107"/>
      <c r="AN149" s="107"/>
      <c r="AO149" s="107"/>
      <c r="AP149" s="107"/>
      <c r="AQ149" s="107"/>
      <c r="AR149" s="107"/>
      <c r="AS149" s="107"/>
      <c r="AT149" s="107"/>
      <c r="AU149" s="107"/>
      <c r="AV149" s="107"/>
      <c r="AW149" s="107"/>
      <c r="AX149" s="107"/>
      <c r="AY149" s="107"/>
      <c r="AZ149" s="107"/>
      <c r="BA149" s="107"/>
      <c r="BB149" s="107"/>
      <c r="BC149" s="107"/>
      <c r="BD149" s="107"/>
      <c r="BE149" s="107">
        <v>6.5000000000000002E-2</v>
      </c>
      <c r="BF149" s="107"/>
      <c r="BG149" s="107">
        <f>T150</f>
        <v>60.45</v>
      </c>
      <c r="BH149" s="107"/>
      <c r="BI149" s="107"/>
      <c r="BJ149" s="107"/>
      <c r="BK149" s="107"/>
      <c r="BL149" s="107"/>
      <c r="BM149" s="107"/>
      <c r="BN149" s="107"/>
      <c r="BO149" s="107"/>
      <c r="BP149" s="107"/>
      <c r="BQ149" s="107"/>
      <c r="BR149" s="107"/>
      <c r="BS149" s="99">
        <f t="shared" si="57"/>
        <v>60.45</v>
      </c>
      <c r="BT149" s="100">
        <v>42075</v>
      </c>
      <c r="BU149" s="101"/>
      <c r="BV149" s="102">
        <f t="shared" si="54"/>
        <v>0</v>
      </c>
    </row>
    <row r="150" spans="1:74" s="29" customFormat="1" ht="49.5" customHeight="1" x14ac:dyDescent="0.25">
      <c r="A150" s="40"/>
      <c r="B150" s="41"/>
      <c r="C150" s="42"/>
      <c r="D150" s="42"/>
      <c r="E150" s="22"/>
      <c r="F150" s="41"/>
      <c r="G150" s="41"/>
      <c r="H150" s="41"/>
      <c r="I150" s="41"/>
      <c r="J150" s="41"/>
      <c r="K150" s="41"/>
      <c r="L150" s="41" t="s">
        <v>16</v>
      </c>
      <c r="M150" s="43">
        <f>BE149</f>
        <v>6.5000000000000002E-2</v>
      </c>
      <c r="N150" s="45">
        <f>M150*930</f>
        <v>60.45</v>
      </c>
      <c r="O150" s="43"/>
      <c r="P150" s="45">
        <f>N150*0.08</f>
        <v>4.8360000000000003</v>
      </c>
      <c r="Q150" s="45">
        <f>N150*0.86</f>
        <v>51.987000000000002</v>
      </c>
      <c r="R150" s="45">
        <v>0</v>
      </c>
      <c r="S150" s="45">
        <f>N150*0.06</f>
        <v>3.6270000000000002</v>
      </c>
      <c r="T150" s="56">
        <f t="shared" si="61"/>
        <v>60.45</v>
      </c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  <c r="AH150" s="56"/>
      <c r="AI150" s="56"/>
      <c r="AJ150" s="56"/>
      <c r="AK150" s="56"/>
      <c r="AL150" s="56"/>
      <c r="AM150" s="56"/>
      <c r="AN150" s="56"/>
      <c r="AO150" s="56"/>
      <c r="AP150" s="56"/>
      <c r="AQ150" s="56"/>
      <c r="AR150" s="56"/>
      <c r="AS150" s="56"/>
      <c r="AT150" s="56"/>
      <c r="AU150" s="56"/>
      <c r="AV150" s="56"/>
      <c r="AW150" s="56"/>
      <c r="AX150" s="56"/>
      <c r="AY150" s="56"/>
      <c r="AZ150" s="56"/>
      <c r="BA150" s="56"/>
      <c r="BB150" s="56"/>
      <c r="BC150" s="56"/>
      <c r="BD150" s="56"/>
      <c r="BE150" s="56"/>
      <c r="BF150" s="56"/>
      <c r="BG150" s="56"/>
      <c r="BH150" s="56"/>
      <c r="BI150" s="56"/>
      <c r="BJ150" s="56"/>
      <c r="BK150" s="56"/>
      <c r="BL150" s="56"/>
      <c r="BM150" s="56"/>
      <c r="BN150" s="56"/>
      <c r="BO150" s="56"/>
      <c r="BP150" s="56"/>
      <c r="BQ150" s="56"/>
      <c r="BR150" s="56"/>
      <c r="BS150" s="89">
        <f t="shared" si="57"/>
        <v>0</v>
      </c>
      <c r="BT150" s="47"/>
      <c r="BU150" s="48"/>
      <c r="BV150" s="38"/>
    </row>
    <row r="151" spans="1:74" s="103" customFormat="1" ht="73.5" customHeight="1" x14ac:dyDescent="0.25">
      <c r="A151" s="93" t="s">
        <v>117</v>
      </c>
      <c r="B151" s="94" t="s">
        <v>259</v>
      </c>
      <c r="C151" s="95">
        <v>466.1</v>
      </c>
      <c r="D151" s="95"/>
      <c r="E151" s="96">
        <v>7</v>
      </c>
      <c r="F151" s="94" t="s">
        <v>402</v>
      </c>
      <c r="G151" s="94" t="s">
        <v>475</v>
      </c>
      <c r="H151" s="94" t="s">
        <v>552</v>
      </c>
      <c r="I151" s="94" t="s">
        <v>687</v>
      </c>
      <c r="J151" s="94" t="s">
        <v>37</v>
      </c>
      <c r="K151" s="94" t="s">
        <v>864</v>
      </c>
      <c r="L151" s="94" t="s">
        <v>16</v>
      </c>
      <c r="M151" s="97"/>
      <c r="N151" s="97">
        <f t="shared" ref="N151:S151" si="67">N152</f>
        <v>46.5</v>
      </c>
      <c r="O151" s="97">
        <f t="shared" si="67"/>
        <v>0</v>
      </c>
      <c r="P151" s="97">
        <f t="shared" si="67"/>
        <v>3.72</v>
      </c>
      <c r="Q151" s="97">
        <f t="shared" si="67"/>
        <v>39.99</v>
      </c>
      <c r="R151" s="97">
        <f t="shared" si="67"/>
        <v>0</v>
      </c>
      <c r="S151" s="97">
        <f t="shared" si="67"/>
        <v>2.79</v>
      </c>
      <c r="T151" s="107">
        <f t="shared" si="61"/>
        <v>46.5</v>
      </c>
      <c r="U151" s="107"/>
      <c r="V151" s="107"/>
      <c r="W151" s="107"/>
      <c r="X151" s="107"/>
      <c r="Y151" s="107"/>
      <c r="Z151" s="107"/>
      <c r="AA151" s="107"/>
      <c r="AB151" s="107"/>
      <c r="AC151" s="107"/>
      <c r="AD151" s="107"/>
      <c r="AE151" s="107"/>
      <c r="AF151" s="107"/>
      <c r="AG151" s="107"/>
      <c r="AH151" s="107"/>
      <c r="AI151" s="107"/>
      <c r="AJ151" s="107"/>
      <c r="AK151" s="107"/>
      <c r="AL151" s="107"/>
      <c r="AM151" s="107"/>
      <c r="AN151" s="107"/>
      <c r="AO151" s="107"/>
      <c r="AP151" s="107"/>
      <c r="AQ151" s="107"/>
      <c r="AR151" s="107"/>
      <c r="AS151" s="107"/>
      <c r="AT151" s="107"/>
      <c r="AU151" s="107"/>
      <c r="AV151" s="107"/>
      <c r="AW151" s="107"/>
      <c r="AX151" s="107"/>
      <c r="AY151" s="107"/>
      <c r="AZ151" s="107"/>
      <c r="BA151" s="107"/>
      <c r="BB151" s="107"/>
      <c r="BC151" s="107"/>
      <c r="BD151" s="107"/>
      <c r="BE151" s="107">
        <v>0.05</v>
      </c>
      <c r="BF151" s="107"/>
      <c r="BG151" s="107">
        <f>T152</f>
        <v>46.5</v>
      </c>
      <c r="BH151" s="107"/>
      <c r="BI151" s="107"/>
      <c r="BJ151" s="107"/>
      <c r="BK151" s="107"/>
      <c r="BL151" s="107"/>
      <c r="BM151" s="107"/>
      <c r="BN151" s="107"/>
      <c r="BO151" s="107"/>
      <c r="BP151" s="107"/>
      <c r="BQ151" s="107"/>
      <c r="BR151" s="107"/>
      <c r="BS151" s="99">
        <f t="shared" si="57"/>
        <v>46.5</v>
      </c>
      <c r="BT151" s="100">
        <v>42084</v>
      </c>
      <c r="BU151" s="101"/>
      <c r="BV151" s="102">
        <f t="shared" si="54"/>
        <v>0</v>
      </c>
    </row>
    <row r="152" spans="1:74" s="29" customFormat="1" ht="73.5" customHeight="1" x14ac:dyDescent="0.25">
      <c r="A152" s="40"/>
      <c r="B152" s="41"/>
      <c r="C152" s="42"/>
      <c r="D152" s="42"/>
      <c r="E152" s="22"/>
      <c r="F152" s="41"/>
      <c r="G152" s="41"/>
      <c r="H152" s="41"/>
      <c r="I152" s="41"/>
      <c r="J152" s="41"/>
      <c r="K152" s="41"/>
      <c r="L152" s="41" t="s">
        <v>16</v>
      </c>
      <c r="M152" s="43">
        <f>BE151</f>
        <v>0.05</v>
      </c>
      <c r="N152" s="45">
        <f>M152*930</f>
        <v>46.5</v>
      </c>
      <c r="O152" s="43"/>
      <c r="P152" s="45">
        <f>N152*0.08</f>
        <v>3.72</v>
      </c>
      <c r="Q152" s="45">
        <f>N152*0.86</f>
        <v>39.99</v>
      </c>
      <c r="R152" s="45">
        <v>0</v>
      </c>
      <c r="S152" s="45">
        <f>N152*0.06</f>
        <v>2.79</v>
      </c>
      <c r="T152" s="56">
        <f t="shared" si="61"/>
        <v>46.5</v>
      </c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  <c r="AH152" s="56"/>
      <c r="AI152" s="56"/>
      <c r="AJ152" s="56"/>
      <c r="AK152" s="56"/>
      <c r="AL152" s="56"/>
      <c r="AM152" s="56"/>
      <c r="AN152" s="56"/>
      <c r="AO152" s="56"/>
      <c r="AP152" s="56"/>
      <c r="AQ152" s="56"/>
      <c r="AR152" s="56"/>
      <c r="AS152" s="56"/>
      <c r="AT152" s="56"/>
      <c r="AU152" s="56"/>
      <c r="AV152" s="56"/>
      <c r="AW152" s="56"/>
      <c r="AX152" s="56"/>
      <c r="AY152" s="56"/>
      <c r="AZ152" s="56"/>
      <c r="BA152" s="56"/>
      <c r="BB152" s="56"/>
      <c r="BC152" s="56"/>
      <c r="BD152" s="56"/>
      <c r="BE152" s="56"/>
      <c r="BF152" s="56"/>
      <c r="BG152" s="56"/>
      <c r="BH152" s="56"/>
      <c r="BI152" s="56"/>
      <c r="BJ152" s="56"/>
      <c r="BK152" s="56"/>
      <c r="BL152" s="56"/>
      <c r="BM152" s="56"/>
      <c r="BN152" s="56"/>
      <c r="BO152" s="56"/>
      <c r="BP152" s="56"/>
      <c r="BQ152" s="56"/>
      <c r="BR152" s="56"/>
      <c r="BS152" s="89">
        <f t="shared" si="57"/>
        <v>0</v>
      </c>
      <c r="BT152" s="47"/>
      <c r="BU152" s="48"/>
      <c r="BV152" s="38"/>
    </row>
    <row r="153" spans="1:74" s="39" customFormat="1" ht="75.75" customHeight="1" x14ac:dyDescent="0.25">
      <c r="A153" s="30" t="s">
        <v>118</v>
      </c>
      <c r="B153" s="31" t="s">
        <v>260</v>
      </c>
      <c r="C153" s="32">
        <v>466.1</v>
      </c>
      <c r="D153" s="32">
        <v>466.1</v>
      </c>
      <c r="E153" s="33">
        <v>7</v>
      </c>
      <c r="F153" s="31" t="s">
        <v>403</v>
      </c>
      <c r="G153" s="31" t="s">
        <v>34</v>
      </c>
      <c r="H153" s="31" t="s">
        <v>553</v>
      </c>
      <c r="I153" s="31" t="s">
        <v>688</v>
      </c>
      <c r="J153" s="31" t="s">
        <v>771</v>
      </c>
      <c r="K153" s="31"/>
      <c r="L153" s="31" t="s">
        <v>16</v>
      </c>
      <c r="M153" s="34"/>
      <c r="N153" s="34">
        <f t="shared" ref="N153:S153" si="68">N154</f>
        <v>279</v>
      </c>
      <c r="O153" s="34">
        <f t="shared" si="68"/>
        <v>0</v>
      </c>
      <c r="P153" s="34">
        <f t="shared" si="68"/>
        <v>22.32</v>
      </c>
      <c r="Q153" s="34">
        <f t="shared" si="68"/>
        <v>239.94</v>
      </c>
      <c r="R153" s="34">
        <f t="shared" si="68"/>
        <v>0</v>
      </c>
      <c r="S153" s="34">
        <f t="shared" si="68"/>
        <v>16.739999999999998</v>
      </c>
      <c r="T153" s="54">
        <f t="shared" si="61"/>
        <v>279</v>
      </c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B153" s="54"/>
      <c r="BC153" s="54"/>
      <c r="BD153" s="54"/>
      <c r="BE153" s="54">
        <v>0.3</v>
      </c>
      <c r="BF153" s="54"/>
      <c r="BG153" s="54">
        <f>T154</f>
        <v>279</v>
      </c>
      <c r="BH153" s="54"/>
      <c r="BI153" s="54"/>
      <c r="BJ153" s="54"/>
      <c r="BK153" s="54"/>
      <c r="BL153" s="54"/>
      <c r="BM153" s="54"/>
      <c r="BN153" s="54"/>
      <c r="BO153" s="54"/>
      <c r="BP153" s="54"/>
      <c r="BQ153" s="54"/>
      <c r="BR153" s="54"/>
      <c r="BS153" s="89">
        <f t="shared" si="57"/>
        <v>279</v>
      </c>
      <c r="BT153" s="36">
        <v>42134</v>
      </c>
      <c r="BU153" s="37" t="s">
        <v>865</v>
      </c>
      <c r="BV153" s="38">
        <f t="shared" si="54"/>
        <v>0</v>
      </c>
    </row>
    <row r="154" spans="1:74" s="29" customFormat="1" ht="75.75" customHeight="1" x14ac:dyDescent="0.25">
      <c r="A154" s="40"/>
      <c r="B154" s="41"/>
      <c r="C154" s="42"/>
      <c r="D154" s="42"/>
      <c r="E154" s="22"/>
      <c r="F154" s="41"/>
      <c r="G154" s="41"/>
      <c r="H154" s="41"/>
      <c r="I154" s="41"/>
      <c r="J154" s="41"/>
      <c r="K154" s="41"/>
      <c r="L154" s="41" t="s">
        <v>16</v>
      </c>
      <c r="M154" s="43">
        <f>BE153</f>
        <v>0.3</v>
      </c>
      <c r="N154" s="45">
        <f>M154*930</f>
        <v>279</v>
      </c>
      <c r="O154" s="43"/>
      <c r="P154" s="45">
        <f>N154*0.08</f>
        <v>22.32</v>
      </c>
      <c r="Q154" s="45">
        <f>N154*0.86</f>
        <v>239.94</v>
      </c>
      <c r="R154" s="45">
        <v>0</v>
      </c>
      <c r="S154" s="45">
        <f>N154*0.06</f>
        <v>16.739999999999998</v>
      </c>
      <c r="T154" s="56">
        <f t="shared" si="61"/>
        <v>279</v>
      </c>
      <c r="U154" s="56"/>
      <c r="V154" s="56"/>
      <c r="W154" s="56"/>
      <c r="X154" s="56"/>
      <c r="Y154" s="56"/>
      <c r="Z154" s="56"/>
      <c r="AA154" s="56"/>
      <c r="AB154" s="56"/>
      <c r="AC154" s="56"/>
      <c r="AD154" s="56"/>
      <c r="AE154" s="56"/>
      <c r="AF154" s="56"/>
      <c r="AG154" s="56"/>
      <c r="AH154" s="56"/>
      <c r="AI154" s="56"/>
      <c r="AJ154" s="56"/>
      <c r="AK154" s="56"/>
      <c r="AL154" s="56"/>
      <c r="AM154" s="56"/>
      <c r="AN154" s="56"/>
      <c r="AO154" s="56"/>
      <c r="AP154" s="56"/>
      <c r="AQ154" s="56"/>
      <c r="AR154" s="56"/>
      <c r="AS154" s="56"/>
      <c r="AT154" s="56"/>
      <c r="AU154" s="56"/>
      <c r="AV154" s="56"/>
      <c r="AW154" s="56"/>
      <c r="AX154" s="56"/>
      <c r="AY154" s="56"/>
      <c r="AZ154" s="56"/>
      <c r="BA154" s="56"/>
      <c r="BB154" s="56"/>
      <c r="BC154" s="56"/>
      <c r="BD154" s="56"/>
      <c r="BE154" s="56"/>
      <c r="BF154" s="56"/>
      <c r="BG154" s="56"/>
      <c r="BH154" s="56"/>
      <c r="BI154" s="56"/>
      <c r="BJ154" s="56"/>
      <c r="BK154" s="56"/>
      <c r="BL154" s="56"/>
      <c r="BM154" s="56"/>
      <c r="BN154" s="56"/>
      <c r="BO154" s="56"/>
      <c r="BP154" s="56"/>
      <c r="BQ154" s="56"/>
      <c r="BR154" s="56"/>
      <c r="BS154" s="89">
        <f t="shared" si="57"/>
        <v>0</v>
      </c>
      <c r="BT154" s="47"/>
      <c r="BU154" s="48"/>
      <c r="BV154" s="38"/>
    </row>
    <row r="155" spans="1:74" s="39" customFormat="1" ht="109.5" customHeight="1" x14ac:dyDescent="0.25">
      <c r="A155" s="30" t="s">
        <v>119</v>
      </c>
      <c r="B155" s="31" t="s">
        <v>261</v>
      </c>
      <c r="C155" s="32">
        <v>466.1</v>
      </c>
      <c r="D155" s="32">
        <v>466.1</v>
      </c>
      <c r="E155" s="33">
        <v>5</v>
      </c>
      <c r="F155" s="31" t="s">
        <v>404</v>
      </c>
      <c r="G155" s="31" t="s">
        <v>34</v>
      </c>
      <c r="H155" s="31" t="s">
        <v>554</v>
      </c>
      <c r="I155" s="31" t="s">
        <v>689</v>
      </c>
      <c r="J155" s="31" t="s">
        <v>772</v>
      </c>
      <c r="K155" s="31"/>
      <c r="L155" s="31" t="s">
        <v>16</v>
      </c>
      <c r="M155" s="34"/>
      <c r="N155" s="34">
        <f t="shared" ref="N155:S155" si="69">N156</f>
        <v>669.6</v>
      </c>
      <c r="O155" s="34">
        <f t="shared" si="69"/>
        <v>0</v>
      </c>
      <c r="P155" s="34">
        <f t="shared" si="69"/>
        <v>53.568000000000005</v>
      </c>
      <c r="Q155" s="34">
        <f t="shared" si="69"/>
        <v>575.85599999999999</v>
      </c>
      <c r="R155" s="34">
        <f t="shared" si="69"/>
        <v>0</v>
      </c>
      <c r="S155" s="34">
        <f t="shared" si="69"/>
        <v>40.176000000000002</v>
      </c>
      <c r="T155" s="54">
        <f t="shared" si="61"/>
        <v>669.6</v>
      </c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B155" s="54"/>
      <c r="BC155" s="54"/>
      <c r="BD155" s="54"/>
      <c r="BE155" s="54">
        <v>0.72</v>
      </c>
      <c r="BF155" s="54"/>
      <c r="BG155" s="54">
        <f>T156</f>
        <v>669.6</v>
      </c>
      <c r="BH155" s="54"/>
      <c r="BI155" s="54"/>
      <c r="BJ155" s="54"/>
      <c r="BK155" s="54"/>
      <c r="BL155" s="54"/>
      <c r="BM155" s="54"/>
      <c r="BN155" s="54"/>
      <c r="BO155" s="54"/>
      <c r="BP155" s="54"/>
      <c r="BQ155" s="54"/>
      <c r="BR155" s="54"/>
      <c r="BS155" s="89">
        <f t="shared" si="57"/>
        <v>669.6</v>
      </c>
      <c r="BT155" s="36">
        <v>42136</v>
      </c>
      <c r="BU155" s="37" t="s">
        <v>866</v>
      </c>
      <c r="BV155" s="38">
        <f t="shared" si="54"/>
        <v>0</v>
      </c>
    </row>
    <row r="156" spans="1:74" s="29" customFormat="1" ht="62.25" customHeight="1" x14ac:dyDescent="0.25">
      <c r="A156" s="40"/>
      <c r="B156" s="41"/>
      <c r="C156" s="42"/>
      <c r="D156" s="42"/>
      <c r="E156" s="22"/>
      <c r="F156" s="41"/>
      <c r="G156" s="41"/>
      <c r="H156" s="41"/>
      <c r="I156" s="41"/>
      <c r="J156" s="41"/>
      <c r="K156" s="41"/>
      <c r="L156" s="41" t="s">
        <v>16</v>
      </c>
      <c r="M156" s="43">
        <f>BE155</f>
        <v>0.72</v>
      </c>
      <c r="N156" s="45">
        <f>M156*930</f>
        <v>669.6</v>
      </c>
      <c r="O156" s="43"/>
      <c r="P156" s="45">
        <f>N156*0.08</f>
        <v>53.568000000000005</v>
      </c>
      <c r="Q156" s="45">
        <f>N156*0.86</f>
        <v>575.85599999999999</v>
      </c>
      <c r="R156" s="45">
        <v>0</v>
      </c>
      <c r="S156" s="45">
        <f>N156*0.06</f>
        <v>40.176000000000002</v>
      </c>
      <c r="T156" s="56">
        <f t="shared" si="61"/>
        <v>669.6</v>
      </c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  <c r="AH156" s="56"/>
      <c r="AI156" s="56"/>
      <c r="AJ156" s="56"/>
      <c r="AK156" s="56"/>
      <c r="AL156" s="56"/>
      <c r="AM156" s="56"/>
      <c r="AN156" s="56"/>
      <c r="AO156" s="56"/>
      <c r="AP156" s="56"/>
      <c r="AQ156" s="56"/>
      <c r="AR156" s="56"/>
      <c r="AS156" s="56"/>
      <c r="AT156" s="56"/>
      <c r="AU156" s="56"/>
      <c r="AV156" s="56"/>
      <c r="AW156" s="56"/>
      <c r="AX156" s="56"/>
      <c r="AY156" s="56"/>
      <c r="AZ156" s="56"/>
      <c r="BA156" s="56"/>
      <c r="BB156" s="56"/>
      <c r="BC156" s="56"/>
      <c r="BD156" s="56"/>
      <c r="BE156" s="56"/>
      <c r="BF156" s="56"/>
      <c r="BG156" s="56"/>
      <c r="BH156" s="56"/>
      <c r="BI156" s="56"/>
      <c r="BJ156" s="56"/>
      <c r="BK156" s="56"/>
      <c r="BL156" s="56"/>
      <c r="BM156" s="56"/>
      <c r="BN156" s="56"/>
      <c r="BO156" s="56"/>
      <c r="BP156" s="56"/>
      <c r="BQ156" s="56"/>
      <c r="BR156" s="56"/>
      <c r="BS156" s="89">
        <f t="shared" si="57"/>
        <v>0</v>
      </c>
      <c r="BT156" s="47"/>
      <c r="BU156" s="48"/>
      <c r="BV156" s="38"/>
    </row>
    <row r="157" spans="1:74" s="29" customFormat="1" ht="70.5" customHeight="1" x14ac:dyDescent="0.25">
      <c r="A157" s="40" t="s">
        <v>120</v>
      </c>
      <c r="B157" s="41" t="s">
        <v>262</v>
      </c>
      <c r="C157" s="42">
        <v>466.1</v>
      </c>
      <c r="D157" s="42">
        <v>466.1</v>
      </c>
      <c r="E157" s="22">
        <v>14.5</v>
      </c>
      <c r="F157" s="41" t="s">
        <v>405</v>
      </c>
      <c r="G157" s="41" t="s">
        <v>34</v>
      </c>
      <c r="H157" s="41" t="s">
        <v>555</v>
      </c>
      <c r="I157" s="41" t="s">
        <v>690</v>
      </c>
      <c r="J157" s="41" t="s">
        <v>37</v>
      </c>
      <c r="K157" s="41" t="s">
        <v>867</v>
      </c>
      <c r="L157" s="58"/>
      <c r="M157" s="58"/>
      <c r="N157" s="58"/>
      <c r="O157" s="58"/>
      <c r="P157" s="58"/>
      <c r="Q157" s="58"/>
      <c r="R157" s="58"/>
      <c r="S157" s="58"/>
      <c r="T157" s="58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  <c r="AH157" s="56"/>
      <c r="AI157" s="56"/>
      <c r="AJ157" s="56"/>
      <c r="AK157" s="56"/>
      <c r="AL157" s="56"/>
      <c r="AM157" s="56"/>
      <c r="AN157" s="56"/>
      <c r="AO157" s="56"/>
      <c r="AP157" s="56"/>
      <c r="AQ157" s="56"/>
      <c r="AR157" s="56"/>
      <c r="AS157" s="56"/>
      <c r="AT157" s="56"/>
      <c r="AU157" s="56"/>
      <c r="AV157" s="56"/>
      <c r="AW157" s="56"/>
      <c r="AX157" s="56"/>
      <c r="AY157" s="56"/>
      <c r="AZ157" s="56"/>
      <c r="BA157" s="56"/>
      <c r="BB157" s="56"/>
      <c r="BC157" s="56"/>
      <c r="BD157" s="56"/>
      <c r="BE157" s="56"/>
      <c r="BF157" s="56"/>
      <c r="BG157" s="56"/>
      <c r="BH157" s="56"/>
      <c r="BI157" s="56"/>
      <c r="BJ157" s="56"/>
      <c r="BK157" s="56"/>
      <c r="BL157" s="56"/>
      <c r="BM157" s="56"/>
      <c r="BN157" s="56"/>
      <c r="BO157" s="56"/>
      <c r="BP157" s="56"/>
      <c r="BQ157" s="56"/>
      <c r="BR157" s="56"/>
      <c r="BS157" s="89">
        <f t="shared" si="57"/>
        <v>0</v>
      </c>
      <c r="BT157" s="47">
        <v>42073</v>
      </c>
      <c r="BU157" s="48" t="s">
        <v>868</v>
      </c>
      <c r="BV157" s="38">
        <f t="shared" si="54"/>
        <v>0</v>
      </c>
    </row>
    <row r="158" spans="1:74" s="39" customFormat="1" ht="78" customHeight="1" x14ac:dyDescent="0.25">
      <c r="A158" s="30" t="s">
        <v>121</v>
      </c>
      <c r="B158" s="31" t="s">
        <v>263</v>
      </c>
      <c r="C158" s="32">
        <v>466.1</v>
      </c>
      <c r="D158" s="32">
        <v>466.1</v>
      </c>
      <c r="E158" s="33">
        <v>15</v>
      </c>
      <c r="F158" s="31" t="s">
        <v>406</v>
      </c>
      <c r="G158" s="31" t="s">
        <v>34</v>
      </c>
      <c r="H158" s="31" t="s">
        <v>556</v>
      </c>
      <c r="I158" s="31" t="s">
        <v>691</v>
      </c>
      <c r="J158" s="31" t="s">
        <v>37</v>
      </c>
      <c r="K158" s="31" t="s">
        <v>869</v>
      </c>
      <c r="L158" s="57" t="s">
        <v>949</v>
      </c>
      <c r="M158" s="57"/>
      <c r="N158" s="57">
        <f>N159+N160</f>
        <v>485.34000000000003</v>
      </c>
      <c r="O158" s="57">
        <f t="shared" ref="O158:T158" si="70">O159+O160</f>
        <v>0</v>
      </c>
      <c r="P158" s="57">
        <f t="shared" si="70"/>
        <v>38.47</v>
      </c>
      <c r="Q158" s="57">
        <f t="shared" si="70"/>
        <v>382.03</v>
      </c>
      <c r="R158" s="57">
        <f t="shared" si="70"/>
        <v>38.39</v>
      </c>
      <c r="S158" s="57">
        <f t="shared" si="70"/>
        <v>26.45</v>
      </c>
      <c r="T158" s="57">
        <f t="shared" si="70"/>
        <v>485.34000000000003</v>
      </c>
      <c r="U158" s="54"/>
      <c r="V158" s="54"/>
      <c r="W158" s="54"/>
      <c r="X158" s="54"/>
      <c r="Y158" s="54"/>
      <c r="Z158" s="54"/>
      <c r="AA158" s="54"/>
      <c r="AB158" s="54">
        <v>0.45</v>
      </c>
      <c r="AC158" s="54"/>
      <c r="AD158" s="54">
        <f>T159</f>
        <v>432</v>
      </c>
      <c r="AE158" s="54"/>
      <c r="AF158" s="54"/>
      <c r="AG158" s="54"/>
      <c r="AH158" s="54"/>
      <c r="AI158" s="54"/>
      <c r="AJ158" s="54">
        <v>1</v>
      </c>
      <c r="AK158" s="54"/>
      <c r="AL158" s="54">
        <f>T160</f>
        <v>53.34</v>
      </c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B158" s="54"/>
      <c r="BC158" s="54"/>
      <c r="BD158" s="54"/>
      <c r="BE158" s="54"/>
      <c r="BF158" s="54"/>
      <c r="BG158" s="54"/>
      <c r="BH158" s="54"/>
      <c r="BI158" s="54"/>
      <c r="BJ158" s="54"/>
      <c r="BK158" s="54"/>
      <c r="BL158" s="54"/>
      <c r="BM158" s="54"/>
      <c r="BN158" s="54"/>
      <c r="BO158" s="54"/>
      <c r="BP158" s="54"/>
      <c r="BQ158" s="54"/>
      <c r="BR158" s="54"/>
      <c r="BS158" s="89">
        <f t="shared" si="57"/>
        <v>485.34000000000003</v>
      </c>
      <c r="BT158" s="36">
        <v>42083</v>
      </c>
      <c r="BU158" s="37"/>
      <c r="BV158" s="38">
        <f t="shared" si="54"/>
        <v>0</v>
      </c>
    </row>
    <row r="159" spans="1:74" s="29" customFormat="1" ht="53.25" customHeight="1" x14ac:dyDescent="0.25">
      <c r="A159" s="40"/>
      <c r="B159" s="41"/>
      <c r="C159" s="42"/>
      <c r="D159" s="42"/>
      <c r="E159" s="22"/>
      <c r="F159" s="41"/>
      <c r="G159" s="41"/>
      <c r="H159" s="41"/>
      <c r="I159" s="41"/>
      <c r="J159" s="41"/>
      <c r="K159" s="41"/>
      <c r="L159" s="58" t="s">
        <v>6</v>
      </c>
      <c r="M159" s="56">
        <f>AB158</f>
        <v>0.45</v>
      </c>
      <c r="N159" s="60">
        <f>M159*960</f>
        <v>432</v>
      </c>
      <c r="O159" s="60"/>
      <c r="P159" s="60">
        <f>N159*0.08</f>
        <v>34.56</v>
      </c>
      <c r="Q159" s="60">
        <f>N159*0.86</f>
        <v>371.52</v>
      </c>
      <c r="R159" s="60">
        <v>0</v>
      </c>
      <c r="S159" s="60">
        <f>N159*0.06</f>
        <v>25.919999999999998</v>
      </c>
      <c r="T159" s="56">
        <f>SUM(P159:S159)</f>
        <v>432</v>
      </c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56"/>
      <c r="AP159" s="56"/>
      <c r="AQ159" s="56"/>
      <c r="AR159" s="56"/>
      <c r="AS159" s="56"/>
      <c r="AT159" s="56"/>
      <c r="AU159" s="56"/>
      <c r="AV159" s="56"/>
      <c r="AW159" s="56"/>
      <c r="AX159" s="56"/>
      <c r="AY159" s="56"/>
      <c r="AZ159" s="56"/>
      <c r="BA159" s="56"/>
      <c r="BB159" s="56"/>
      <c r="BC159" s="56"/>
      <c r="BD159" s="56"/>
      <c r="BE159" s="56"/>
      <c r="BF159" s="56"/>
      <c r="BG159" s="56"/>
      <c r="BH159" s="56"/>
      <c r="BI159" s="56"/>
      <c r="BJ159" s="56"/>
      <c r="BK159" s="56"/>
      <c r="BL159" s="56"/>
      <c r="BM159" s="56"/>
      <c r="BN159" s="56"/>
      <c r="BO159" s="56"/>
      <c r="BP159" s="56"/>
      <c r="BQ159" s="56"/>
      <c r="BR159" s="56"/>
      <c r="BS159" s="89">
        <f t="shared" si="57"/>
        <v>0</v>
      </c>
      <c r="BT159" s="47"/>
      <c r="BU159" s="48"/>
      <c r="BV159" s="38"/>
    </row>
    <row r="160" spans="1:74" s="29" customFormat="1" ht="55.5" customHeight="1" x14ac:dyDescent="0.25">
      <c r="A160" s="40"/>
      <c r="B160" s="41"/>
      <c r="C160" s="42"/>
      <c r="D160" s="42"/>
      <c r="E160" s="22"/>
      <c r="F160" s="41"/>
      <c r="G160" s="41"/>
      <c r="H160" s="41"/>
      <c r="I160" s="41"/>
      <c r="J160" s="41"/>
      <c r="K160" s="41"/>
      <c r="L160" s="58" t="s">
        <v>9</v>
      </c>
      <c r="M160" s="56">
        <f>AJ158</f>
        <v>1</v>
      </c>
      <c r="N160" s="60">
        <v>53.34</v>
      </c>
      <c r="O160" s="60"/>
      <c r="P160" s="60">
        <v>3.91</v>
      </c>
      <c r="Q160" s="60">
        <v>10.51</v>
      </c>
      <c r="R160" s="60">
        <v>38.39</v>
      </c>
      <c r="S160" s="60">
        <v>0.53</v>
      </c>
      <c r="T160" s="56">
        <f>SUM(P160:S160)</f>
        <v>53.34</v>
      </c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56"/>
      <c r="AH160" s="56"/>
      <c r="AI160" s="56"/>
      <c r="AJ160" s="56"/>
      <c r="AK160" s="56"/>
      <c r="AL160" s="56"/>
      <c r="AM160" s="56"/>
      <c r="AN160" s="56"/>
      <c r="AO160" s="56"/>
      <c r="AP160" s="56"/>
      <c r="AQ160" s="56"/>
      <c r="AR160" s="56"/>
      <c r="AS160" s="56"/>
      <c r="AT160" s="56"/>
      <c r="AU160" s="56"/>
      <c r="AV160" s="56"/>
      <c r="AW160" s="56"/>
      <c r="AX160" s="56"/>
      <c r="AY160" s="56"/>
      <c r="AZ160" s="56"/>
      <c r="BA160" s="56"/>
      <c r="BB160" s="56"/>
      <c r="BC160" s="56"/>
      <c r="BD160" s="56"/>
      <c r="BE160" s="56"/>
      <c r="BF160" s="56"/>
      <c r="BG160" s="56"/>
      <c r="BH160" s="56"/>
      <c r="BI160" s="56"/>
      <c r="BJ160" s="56"/>
      <c r="BK160" s="56"/>
      <c r="BL160" s="56"/>
      <c r="BM160" s="56"/>
      <c r="BN160" s="56"/>
      <c r="BO160" s="56"/>
      <c r="BP160" s="56"/>
      <c r="BQ160" s="56"/>
      <c r="BR160" s="56"/>
      <c r="BS160" s="89">
        <f t="shared" si="57"/>
        <v>0</v>
      </c>
      <c r="BT160" s="47"/>
      <c r="BU160" s="48"/>
      <c r="BV160" s="38"/>
    </row>
    <row r="161" spans="1:74" s="29" customFormat="1" ht="75" customHeight="1" x14ac:dyDescent="0.25">
      <c r="A161" s="40" t="s">
        <v>122</v>
      </c>
      <c r="B161" s="41" t="s">
        <v>264</v>
      </c>
      <c r="C161" s="42">
        <v>466.1</v>
      </c>
      <c r="D161" s="42">
        <v>466.1</v>
      </c>
      <c r="E161" s="22">
        <v>5</v>
      </c>
      <c r="F161" s="41" t="s">
        <v>407</v>
      </c>
      <c r="G161" s="41" t="s">
        <v>34</v>
      </c>
      <c r="H161" s="41" t="s">
        <v>557</v>
      </c>
      <c r="I161" s="41" t="s">
        <v>692</v>
      </c>
      <c r="J161" s="41" t="s">
        <v>773</v>
      </c>
      <c r="K161" s="41"/>
      <c r="L161" s="58"/>
      <c r="M161" s="58"/>
      <c r="N161" s="58"/>
      <c r="O161" s="58"/>
      <c r="P161" s="58"/>
      <c r="Q161" s="58"/>
      <c r="R161" s="58"/>
      <c r="S161" s="58"/>
      <c r="T161" s="58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  <c r="AH161" s="56"/>
      <c r="AI161" s="56"/>
      <c r="AJ161" s="56"/>
      <c r="AK161" s="56"/>
      <c r="AL161" s="56"/>
      <c r="AM161" s="56"/>
      <c r="AN161" s="56"/>
      <c r="AO161" s="56"/>
      <c r="AP161" s="56"/>
      <c r="AQ161" s="56"/>
      <c r="AR161" s="56"/>
      <c r="AS161" s="56"/>
      <c r="AT161" s="56"/>
      <c r="AU161" s="56"/>
      <c r="AV161" s="56"/>
      <c r="AW161" s="56"/>
      <c r="AX161" s="56"/>
      <c r="AY161" s="56"/>
      <c r="AZ161" s="56"/>
      <c r="BA161" s="56"/>
      <c r="BB161" s="56"/>
      <c r="BC161" s="56"/>
      <c r="BD161" s="56"/>
      <c r="BE161" s="56"/>
      <c r="BF161" s="56"/>
      <c r="BG161" s="56"/>
      <c r="BH161" s="56"/>
      <c r="BI161" s="56"/>
      <c r="BJ161" s="56"/>
      <c r="BK161" s="56"/>
      <c r="BL161" s="56"/>
      <c r="BM161" s="56"/>
      <c r="BN161" s="56"/>
      <c r="BO161" s="56"/>
      <c r="BP161" s="56"/>
      <c r="BQ161" s="56"/>
      <c r="BR161" s="56"/>
      <c r="BS161" s="89">
        <f t="shared" si="57"/>
        <v>0</v>
      </c>
      <c r="BT161" s="47">
        <v>42149</v>
      </c>
      <c r="BU161" s="48" t="s">
        <v>870</v>
      </c>
      <c r="BV161" s="38">
        <f t="shared" si="54"/>
        <v>0</v>
      </c>
    </row>
    <row r="162" spans="1:74" s="103" customFormat="1" ht="78" customHeight="1" x14ac:dyDescent="0.25">
      <c r="A162" s="93" t="s">
        <v>123</v>
      </c>
      <c r="B162" s="94" t="s">
        <v>265</v>
      </c>
      <c r="C162" s="95">
        <v>466.1</v>
      </c>
      <c r="D162" s="95">
        <v>932.2</v>
      </c>
      <c r="E162" s="96">
        <v>14.5</v>
      </c>
      <c r="F162" s="94" t="s">
        <v>408</v>
      </c>
      <c r="G162" s="94" t="s">
        <v>34</v>
      </c>
      <c r="H162" s="94" t="s">
        <v>558</v>
      </c>
      <c r="I162" s="94" t="s">
        <v>693</v>
      </c>
      <c r="J162" s="94" t="s">
        <v>37</v>
      </c>
      <c r="K162" s="94"/>
      <c r="L162" s="94" t="s">
        <v>16</v>
      </c>
      <c r="M162" s="97"/>
      <c r="N162" s="97">
        <f t="shared" ref="N162:S162" si="71">N163</f>
        <v>55.8</v>
      </c>
      <c r="O162" s="97">
        <f t="shared" si="71"/>
        <v>0</v>
      </c>
      <c r="P162" s="97">
        <f t="shared" si="71"/>
        <v>4.4639999999999995</v>
      </c>
      <c r="Q162" s="97">
        <f t="shared" si="71"/>
        <v>47.988</v>
      </c>
      <c r="R162" s="97">
        <f t="shared" si="71"/>
        <v>0</v>
      </c>
      <c r="S162" s="97">
        <f t="shared" si="71"/>
        <v>3.3479999999999999</v>
      </c>
      <c r="T162" s="107">
        <f t="shared" ref="T162:T167" si="72">SUM(P162:S162)</f>
        <v>55.8</v>
      </c>
      <c r="U162" s="107"/>
      <c r="V162" s="107"/>
      <c r="W162" s="107"/>
      <c r="X162" s="107"/>
      <c r="Y162" s="107"/>
      <c r="Z162" s="107"/>
      <c r="AA162" s="107"/>
      <c r="AB162" s="107"/>
      <c r="AC162" s="107"/>
      <c r="AD162" s="107"/>
      <c r="AE162" s="107"/>
      <c r="AF162" s="107"/>
      <c r="AG162" s="107"/>
      <c r="AH162" s="107"/>
      <c r="AI162" s="107"/>
      <c r="AJ162" s="107"/>
      <c r="AK162" s="107"/>
      <c r="AL162" s="107"/>
      <c r="AM162" s="107"/>
      <c r="AN162" s="107"/>
      <c r="AO162" s="107"/>
      <c r="AP162" s="107"/>
      <c r="AQ162" s="107"/>
      <c r="AR162" s="107"/>
      <c r="AS162" s="107"/>
      <c r="AT162" s="107"/>
      <c r="AU162" s="107"/>
      <c r="AV162" s="107"/>
      <c r="AW162" s="107"/>
      <c r="AX162" s="107"/>
      <c r="AY162" s="107"/>
      <c r="AZ162" s="107"/>
      <c r="BA162" s="107"/>
      <c r="BB162" s="107"/>
      <c r="BC162" s="107"/>
      <c r="BD162" s="107"/>
      <c r="BE162" s="107">
        <v>0.06</v>
      </c>
      <c r="BF162" s="107"/>
      <c r="BG162" s="107">
        <f>T163</f>
        <v>55.8</v>
      </c>
      <c r="BH162" s="107"/>
      <c r="BI162" s="107"/>
      <c r="BJ162" s="107"/>
      <c r="BK162" s="107"/>
      <c r="BL162" s="107"/>
      <c r="BM162" s="107"/>
      <c r="BN162" s="107"/>
      <c r="BO162" s="107"/>
      <c r="BP162" s="107"/>
      <c r="BQ162" s="107"/>
      <c r="BR162" s="107"/>
      <c r="BS162" s="99">
        <f t="shared" si="57"/>
        <v>55.8</v>
      </c>
      <c r="BT162" s="100">
        <v>42080</v>
      </c>
      <c r="BU162" s="101"/>
      <c r="BV162" s="102">
        <f t="shared" si="54"/>
        <v>0</v>
      </c>
    </row>
    <row r="163" spans="1:74" s="29" customFormat="1" ht="54" customHeight="1" x14ac:dyDescent="0.25">
      <c r="A163" s="40"/>
      <c r="B163" s="41"/>
      <c r="C163" s="42"/>
      <c r="D163" s="42"/>
      <c r="E163" s="22"/>
      <c r="F163" s="41"/>
      <c r="G163" s="41"/>
      <c r="H163" s="41"/>
      <c r="I163" s="41"/>
      <c r="J163" s="41"/>
      <c r="K163" s="41"/>
      <c r="L163" s="41" t="s">
        <v>16</v>
      </c>
      <c r="M163" s="43">
        <f>BE162</f>
        <v>0.06</v>
      </c>
      <c r="N163" s="45">
        <f>M163*930</f>
        <v>55.8</v>
      </c>
      <c r="O163" s="43"/>
      <c r="P163" s="45">
        <f>N163*0.08</f>
        <v>4.4639999999999995</v>
      </c>
      <c r="Q163" s="45">
        <f>N163*0.86</f>
        <v>47.988</v>
      </c>
      <c r="R163" s="45">
        <v>0</v>
      </c>
      <c r="S163" s="45">
        <f>N163*0.06</f>
        <v>3.3479999999999999</v>
      </c>
      <c r="T163" s="56">
        <f t="shared" si="72"/>
        <v>55.8</v>
      </c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  <c r="AG163" s="56"/>
      <c r="AH163" s="56"/>
      <c r="AI163" s="56"/>
      <c r="AJ163" s="56"/>
      <c r="AK163" s="56"/>
      <c r="AL163" s="56"/>
      <c r="AM163" s="56"/>
      <c r="AN163" s="56"/>
      <c r="AO163" s="56"/>
      <c r="AP163" s="56"/>
      <c r="AQ163" s="56"/>
      <c r="AR163" s="56"/>
      <c r="AS163" s="56"/>
      <c r="AT163" s="56"/>
      <c r="AU163" s="56"/>
      <c r="AV163" s="56"/>
      <c r="AW163" s="56"/>
      <c r="AX163" s="56"/>
      <c r="AY163" s="56"/>
      <c r="AZ163" s="56"/>
      <c r="BA163" s="56"/>
      <c r="BB163" s="56"/>
      <c r="BC163" s="56"/>
      <c r="BD163" s="56"/>
      <c r="BE163" s="56"/>
      <c r="BF163" s="56"/>
      <c r="BG163" s="56"/>
      <c r="BH163" s="56"/>
      <c r="BI163" s="56"/>
      <c r="BJ163" s="56"/>
      <c r="BK163" s="56"/>
      <c r="BL163" s="56"/>
      <c r="BM163" s="56"/>
      <c r="BN163" s="56"/>
      <c r="BO163" s="56"/>
      <c r="BP163" s="56"/>
      <c r="BQ163" s="56"/>
      <c r="BR163" s="56"/>
      <c r="BS163" s="89">
        <f t="shared" si="57"/>
        <v>0</v>
      </c>
      <c r="BT163" s="47"/>
      <c r="BU163" s="48"/>
      <c r="BV163" s="38"/>
    </row>
    <row r="164" spans="1:74" s="39" customFormat="1" ht="77.25" customHeight="1" x14ac:dyDescent="0.25">
      <c r="A164" s="30" t="s">
        <v>124</v>
      </c>
      <c r="B164" s="31" t="s">
        <v>266</v>
      </c>
      <c r="C164" s="32">
        <v>466.1</v>
      </c>
      <c r="D164" s="32"/>
      <c r="E164" s="33">
        <v>7</v>
      </c>
      <c r="F164" s="31" t="s">
        <v>409</v>
      </c>
      <c r="G164" s="31" t="s">
        <v>34</v>
      </c>
      <c r="H164" s="31" t="s">
        <v>559</v>
      </c>
      <c r="I164" s="31" t="s">
        <v>694</v>
      </c>
      <c r="J164" s="31" t="s">
        <v>774</v>
      </c>
      <c r="K164" s="31" t="s">
        <v>872</v>
      </c>
      <c r="L164" s="31" t="s">
        <v>16</v>
      </c>
      <c r="M164" s="34"/>
      <c r="N164" s="34">
        <f t="shared" ref="N164:S164" si="73">N165</f>
        <v>225.98999999999998</v>
      </c>
      <c r="O164" s="34">
        <f t="shared" si="73"/>
        <v>0</v>
      </c>
      <c r="P164" s="34">
        <f t="shared" si="73"/>
        <v>18.0792</v>
      </c>
      <c r="Q164" s="34">
        <f t="shared" si="73"/>
        <v>194.35139999999998</v>
      </c>
      <c r="R164" s="34">
        <f t="shared" si="73"/>
        <v>0</v>
      </c>
      <c r="S164" s="34">
        <f t="shared" si="73"/>
        <v>13.559399999999998</v>
      </c>
      <c r="T164" s="54">
        <f t="shared" si="72"/>
        <v>225.98999999999998</v>
      </c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>
        <v>0.24299999999999999</v>
      </c>
      <c r="BF164" s="54"/>
      <c r="BG164" s="54">
        <f>T165</f>
        <v>225.98999999999998</v>
      </c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89">
        <f t="shared" si="57"/>
        <v>225.98999999999998</v>
      </c>
      <c r="BT164" s="36">
        <v>42080</v>
      </c>
      <c r="BU164" s="37" t="s">
        <v>873</v>
      </c>
      <c r="BV164" s="38">
        <f t="shared" si="54"/>
        <v>0</v>
      </c>
    </row>
    <row r="165" spans="1:74" s="29" customFormat="1" ht="77.25" customHeight="1" x14ac:dyDescent="0.25">
      <c r="A165" s="40"/>
      <c r="B165" s="41"/>
      <c r="C165" s="42"/>
      <c r="D165" s="42"/>
      <c r="E165" s="22"/>
      <c r="F165" s="41"/>
      <c r="G165" s="41"/>
      <c r="H165" s="41"/>
      <c r="I165" s="41"/>
      <c r="J165" s="41"/>
      <c r="K165" s="41"/>
      <c r="L165" s="41" t="s">
        <v>16</v>
      </c>
      <c r="M165" s="43">
        <f>BE164</f>
        <v>0.24299999999999999</v>
      </c>
      <c r="N165" s="45">
        <f>M165*930</f>
        <v>225.98999999999998</v>
      </c>
      <c r="O165" s="43"/>
      <c r="P165" s="45">
        <f>N165*0.08</f>
        <v>18.0792</v>
      </c>
      <c r="Q165" s="45">
        <f>N165*0.86</f>
        <v>194.35139999999998</v>
      </c>
      <c r="R165" s="45">
        <v>0</v>
      </c>
      <c r="S165" s="45">
        <f>N165*0.06</f>
        <v>13.559399999999998</v>
      </c>
      <c r="T165" s="56">
        <f t="shared" si="72"/>
        <v>225.98999999999998</v>
      </c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  <c r="AH165" s="56"/>
      <c r="AI165" s="56"/>
      <c r="AJ165" s="56"/>
      <c r="AK165" s="56"/>
      <c r="AL165" s="56"/>
      <c r="AM165" s="56"/>
      <c r="AN165" s="56"/>
      <c r="AO165" s="56"/>
      <c r="AP165" s="56"/>
      <c r="AQ165" s="56"/>
      <c r="AR165" s="56"/>
      <c r="AS165" s="56"/>
      <c r="AT165" s="56"/>
      <c r="AU165" s="56"/>
      <c r="AV165" s="56"/>
      <c r="AW165" s="56"/>
      <c r="AX165" s="56"/>
      <c r="AY165" s="56"/>
      <c r="AZ165" s="56"/>
      <c r="BA165" s="56"/>
      <c r="BB165" s="56"/>
      <c r="BC165" s="56"/>
      <c r="BD165" s="56"/>
      <c r="BE165" s="56"/>
      <c r="BF165" s="56"/>
      <c r="BG165" s="56"/>
      <c r="BH165" s="56"/>
      <c r="BI165" s="56"/>
      <c r="BJ165" s="56"/>
      <c r="BK165" s="56"/>
      <c r="BL165" s="56"/>
      <c r="BM165" s="56"/>
      <c r="BN165" s="56"/>
      <c r="BO165" s="56"/>
      <c r="BP165" s="56"/>
      <c r="BQ165" s="56"/>
      <c r="BR165" s="56"/>
      <c r="BS165" s="89">
        <f t="shared" si="57"/>
        <v>0</v>
      </c>
      <c r="BT165" s="47"/>
      <c r="BU165" s="48"/>
      <c r="BV165" s="38"/>
    </row>
    <row r="166" spans="1:74" s="103" customFormat="1" ht="71.25" customHeight="1" x14ac:dyDescent="0.25">
      <c r="A166" s="93" t="s">
        <v>125</v>
      </c>
      <c r="B166" s="94" t="s">
        <v>267</v>
      </c>
      <c r="C166" s="95">
        <v>466.1</v>
      </c>
      <c r="D166" s="95"/>
      <c r="E166" s="96">
        <v>10</v>
      </c>
      <c r="F166" s="94" t="s">
        <v>410</v>
      </c>
      <c r="G166" s="94" t="s">
        <v>35</v>
      </c>
      <c r="H166" s="94" t="s">
        <v>560</v>
      </c>
      <c r="I166" s="94" t="s">
        <v>695</v>
      </c>
      <c r="J166" s="94" t="s">
        <v>37</v>
      </c>
      <c r="K166" s="94"/>
      <c r="L166" s="94" t="s">
        <v>16</v>
      </c>
      <c r="M166" s="97"/>
      <c r="N166" s="97">
        <f t="shared" ref="N166:S166" si="74">N167</f>
        <v>55.8</v>
      </c>
      <c r="O166" s="97">
        <f t="shared" si="74"/>
        <v>0</v>
      </c>
      <c r="P166" s="97">
        <f t="shared" si="74"/>
        <v>4.4639999999999995</v>
      </c>
      <c r="Q166" s="97">
        <f t="shared" si="74"/>
        <v>47.988</v>
      </c>
      <c r="R166" s="97">
        <f t="shared" si="74"/>
        <v>0</v>
      </c>
      <c r="S166" s="97">
        <f t="shared" si="74"/>
        <v>3.3479999999999999</v>
      </c>
      <c r="T166" s="107">
        <f t="shared" si="72"/>
        <v>55.8</v>
      </c>
      <c r="U166" s="107"/>
      <c r="V166" s="107"/>
      <c r="W166" s="107"/>
      <c r="X166" s="107"/>
      <c r="Y166" s="107"/>
      <c r="Z166" s="107"/>
      <c r="AA166" s="107"/>
      <c r="AB166" s="107"/>
      <c r="AC166" s="107"/>
      <c r="AD166" s="107"/>
      <c r="AE166" s="107"/>
      <c r="AF166" s="107"/>
      <c r="AG166" s="107"/>
      <c r="AH166" s="107"/>
      <c r="AI166" s="107"/>
      <c r="AJ166" s="107"/>
      <c r="AK166" s="107"/>
      <c r="AL166" s="107"/>
      <c r="AM166" s="107"/>
      <c r="AN166" s="107"/>
      <c r="AO166" s="107"/>
      <c r="AP166" s="107"/>
      <c r="AQ166" s="107"/>
      <c r="AR166" s="107"/>
      <c r="AS166" s="107"/>
      <c r="AT166" s="107"/>
      <c r="AU166" s="107"/>
      <c r="AV166" s="107"/>
      <c r="AW166" s="107"/>
      <c r="AX166" s="107"/>
      <c r="AY166" s="107"/>
      <c r="AZ166" s="107"/>
      <c r="BA166" s="107"/>
      <c r="BB166" s="107"/>
      <c r="BC166" s="107"/>
      <c r="BD166" s="107"/>
      <c r="BE166" s="107">
        <v>0.06</v>
      </c>
      <c r="BF166" s="107"/>
      <c r="BG166" s="107">
        <f>T167</f>
        <v>55.8</v>
      </c>
      <c r="BH166" s="107"/>
      <c r="BI166" s="107"/>
      <c r="BJ166" s="107"/>
      <c r="BK166" s="107"/>
      <c r="BL166" s="107"/>
      <c r="BM166" s="107"/>
      <c r="BN166" s="107"/>
      <c r="BO166" s="107"/>
      <c r="BP166" s="107"/>
      <c r="BQ166" s="107"/>
      <c r="BR166" s="107"/>
      <c r="BS166" s="99">
        <f t="shared" si="57"/>
        <v>55.8</v>
      </c>
      <c r="BT166" s="100">
        <v>42073</v>
      </c>
      <c r="BU166" s="101" t="s">
        <v>874</v>
      </c>
      <c r="BV166" s="102">
        <f t="shared" si="54"/>
        <v>0</v>
      </c>
    </row>
    <row r="167" spans="1:74" s="29" customFormat="1" ht="71.25" customHeight="1" x14ac:dyDescent="0.25">
      <c r="A167" s="40"/>
      <c r="B167" s="41"/>
      <c r="C167" s="42"/>
      <c r="D167" s="42"/>
      <c r="E167" s="22"/>
      <c r="F167" s="41"/>
      <c r="G167" s="41"/>
      <c r="H167" s="41"/>
      <c r="I167" s="41"/>
      <c r="J167" s="41"/>
      <c r="K167" s="41"/>
      <c r="L167" s="41" t="s">
        <v>16</v>
      </c>
      <c r="M167" s="43">
        <f>BE166</f>
        <v>0.06</v>
      </c>
      <c r="N167" s="45">
        <f>M167*930</f>
        <v>55.8</v>
      </c>
      <c r="O167" s="43"/>
      <c r="P167" s="45">
        <f>N167*0.08</f>
        <v>4.4639999999999995</v>
      </c>
      <c r="Q167" s="45">
        <f>N167*0.86</f>
        <v>47.988</v>
      </c>
      <c r="R167" s="45">
        <v>0</v>
      </c>
      <c r="S167" s="45">
        <f>N167*0.06</f>
        <v>3.3479999999999999</v>
      </c>
      <c r="T167" s="56">
        <f t="shared" si="72"/>
        <v>55.8</v>
      </c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  <c r="AH167" s="56"/>
      <c r="AI167" s="56"/>
      <c r="AJ167" s="56"/>
      <c r="AK167" s="56"/>
      <c r="AL167" s="56"/>
      <c r="AM167" s="56"/>
      <c r="AN167" s="56"/>
      <c r="AO167" s="56"/>
      <c r="AP167" s="56"/>
      <c r="AQ167" s="56"/>
      <c r="AR167" s="56"/>
      <c r="AS167" s="56"/>
      <c r="AT167" s="56"/>
      <c r="AU167" s="56"/>
      <c r="AV167" s="56"/>
      <c r="AW167" s="56"/>
      <c r="AX167" s="56"/>
      <c r="AY167" s="56"/>
      <c r="AZ167" s="56"/>
      <c r="BA167" s="56"/>
      <c r="BB167" s="56"/>
      <c r="BC167" s="56"/>
      <c r="BD167" s="56"/>
      <c r="BE167" s="56"/>
      <c r="BF167" s="56"/>
      <c r="BG167" s="56"/>
      <c r="BH167" s="56"/>
      <c r="BI167" s="56"/>
      <c r="BJ167" s="56"/>
      <c r="BK167" s="56"/>
      <c r="BL167" s="56"/>
      <c r="BM167" s="56"/>
      <c r="BN167" s="56"/>
      <c r="BO167" s="56"/>
      <c r="BP167" s="56"/>
      <c r="BQ167" s="56"/>
      <c r="BR167" s="56"/>
      <c r="BS167" s="89">
        <f t="shared" si="57"/>
        <v>0</v>
      </c>
      <c r="BT167" s="47"/>
      <c r="BU167" s="48"/>
      <c r="BV167" s="38"/>
    </row>
    <row r="168" spans="1:74" s="29" customFormat="1" ht="60.75" customHeight="1" x14ac:dyDescent="0.25">
      <c r="A168" s="40" t="s">
        <v>126</v>
      </c>
      <c r="B168" s="41" t="s">
        <v>268</v>
      </c>
      <c r="C168" s="42">
        <v>466.1</v>
      </c>
      <c r="D168" s="42">
        <v>466.1</v>
      </c>
      <c r="E168" s="22">
        <v>14.5</v>
      </c>
      <c r="F168" s="41" t="s">
        <v>411</v>
      </c>
      <c r="G168" s="41" t="s">
        <v>34</v>
      </c>
      <c r="H168" s="41" t="s">
        <v>561</v>
      </c>
      <c r="I168" s="41" t="s">
        <v>696</v>
      </c>
      <c r="J168" s="41" t="s">
        <v>37</v>
      </c>
      <c r="K168" s="41"/>
      <c r="L168" s="58"/>
      <c r="M168" s="58"/>
      <c r="N168" s="58"/>
      <c r="O168" s="58"/>
      <c r="P168" s="58"/>
      <c r="Q168" s="58"/>
      <c r="R168" s="58"/>
      <c r="S168" s="58"/>
      <c r="T168" s="58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  <c r="AH168" s="56"/>
      <c r="AI168" s="56"/>
      <c r="AJ168" s="56"/>
      <c r="AK168" s="56"/>
      <c r="AL168" s="56"/>
      <c r="AM168" s="56"/>
      <c r="AN168" s="56"/>
      <c r="AO168" s="56"/>
      <c r="AP168" s="56"/>
      <c r="AQ168" s="56"/>
      <c r="AR168" s="56"/>
      <c r="AS168" s="56"/>
      <c r="AT168" s="56"/>
      <c r="AU168" s="56"/>
      <c r="AV168" s="56"/>
      <c r="AW168" s="56"/>
      <c r="AX168" s="56"/>
      <c r="AY168" s="56"/>
      <c r="AZ168" s="56"/>
      <c r="BA168" s="56"/>
      <c r="BB168" s="56"/>
      <c r="BC168" s="56"/>
      <c r="BD168" s="56"/>
      <c r="BE168" s="56"/>
      <c r="BF168" s="56"/>
      <c r="BG168" s="56"/>
      <c r="BH168" s="56"/>
      <c r="BI168" s="56"/>
      <c r="BJ168" s="56"/>
      <c r="BK168" s="56"/>
      <c r="BL168" s="56"/>
      <c r="BM168" s="56"/>
      <c r="BN168" s="56"/>
      <c r="BO168" s="56"/>
      <c r="BP168" s="56"/>
      <c r="BQ168" s="56"/>
      <c r="BR168" s="56"/>
      <c r="BS168" s="89">
        <f t="shared" si="57"/>
        <v>0</v>
      </c>
      <c r="BT168" s="47">
        <v>42081</v>
      </c>
      <c r="BU168" s="48" t="s">
        <v>875</v>
      </c>
      <c r="BV168" s="38">
        <f t="shared" si="54"/>
        <v>0</v>
      </c>
    </row>
    <row r="169" spans="1:74" s="29" customFormat="1" ht="102.75" customHeight="1" x14ac:dyDescent="0.25">
      <c r="A169" s="40" t="s">
        <v>127</v>
      </c>
      <c r="B169" s="41" t="s">
        <v>269</v>
      </c>
      <c r="C169" s="42">
        <v>466.1</v>
      </c>
      <c r="D169" s="42">
        <v>466.1</v>
      </c>
      <c r="E169" s="22">
        <v>15</v>
      </c>
      <c r="F169" s="41" t="s">
        <v>412</v>
      </c>
      <c r="G169" s="41" t="s">
        <v>34</v>
      </c>
      <c r="H169" s="41" t="s">
        <v>562</v>
      </c>
      <c r="I169" s="41" t="s">
        <v>871</v>
      </c>
      <c r="J169" s="41" t="s">
        <v>775</v>
      </c>
      <c r="K169" s="41"/>
      <c r="L169" s="58"/>
      <c r="M169" s="58"/>
      <c r="N169" s="58"/>
      <c r="O169" s="58"/>
      <c r="P169" s="58"/>
      <c r="Q169" s="58"/>
      <c r="R169" s="58"/>
      <c r="S169" s="58"/>
      <c r="T169" s="58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  <c r="AH169" s="56"/>
      <c r="AI169" s="56"/>
      <c r="AJ169" s="56"/>
      <c r="AK169" s="56"/>
      <c r="AL169" s="56"/>
      <c r="AM169" s="56"/>
      <c r="AN169" s="56"/>
      <c r="AO169" s="56"/>
      <c r="AP169" s="56"/>
      <c r="AQ169" s="56"/>
      <c r="AR169" s="56"/>
      <c r="AS169" s="56"/>
      <c r="AT169" s="56"/>
      <c r="AU169" s="56"/>
      <c r="AV169" s="56"/>
      <c r="AW169" s="56"/>
      <c r="AX169" s="56"/>
      <c r="AY169" s="56"/>
      <c r="AZ169" s="56"/>
      <c r="BA169" s="56"/>
      <c r="BB169" s="56"/>
      <c r="BC169" s="56"/>
      <c r="BD169" s="56"/>
      <c r="BE169" s="56"/>
      <c r="BF169" s="56"/>
      <c r="BG169" s="56"/>
      <c r="BH169" s="56"/>
      <c r="BI169" s="56"/>
      <c r="BJ169" s="56"/>
      <c r="BK169" s="56"/>
      <c r="BL169" s="56"/>
      <c r="BM169" s="56"/>
      <c r="BN169" s="56"/>
      <c r="BO169" s="56"/>
      <c r="BP169" s="56"/>
      <c r="BQ169" s="56"/>
      <c r="BR169" s="56"/>
      <c r="BS169" s="89">
        <f t="shared" si="57"/>
        <v>0</v>
      </c>
      <c r="BT169" s="47">
        <v>42073</v>
      </c>
      <c r="BU169" s="48" t="s">
        <v>876</v>
      </c>
      <c r="BV169" s="38">
        <f t="shared" si="54"/>
        <v>0</v>
      </c>
    </row>
    <row r="170" spans="1:74" s="39" customFormat="1" ht="72" customHeight="1" x14ac:dyDescent="0.25">
      <c r="A170" s="30" t="s">
        <v>128</v>
      </c>
      <c r="B170" s="31" t="s">
        <v>270</v>
      </c>
      <c r="C170" s="32">
        <v>466.1</v>
      </c>
      <c r="D170" s="32">
        <v>466.1</v>
      </c>
      <c r="E170" s="33">
        <v>12</v>
      </c>
      <c r="F170" s="31" t="s">
        <v>413</v>
      </c>
      <c r="G170" s="31" t="s">
        <v>34</v>
      </c>
      <c r="H170" s="31" t="s">
        <v>563</v>
      </c>
      <c r="I170" s="31" t="s">
        <v>697</v>
      </c>
      <c r="J170" s="31" t="s">
        <v>37</v>
      </c>
      <c r="K170" s="31" t="s">
        <v>877</v>
      </c>
      <c r="L170" s="31" t="s">
        <v>16</v>
      </c>
      <c r="M170" s="34"/>
      <c r="N170" s="34">
        <f t="shared" ref="N170:S170" si="75">N171</f>
        <v>596.13</v>
      </c>
      <c r="O170" s="34">
        <f t="shared" si="75"/>
        <v>0</v>
      </c>
      <c r="P170" s="34">
        <f t="shared" si="75"/>
        <v>47.690400000000004</v>
      </c>
      <c r="Q170" s="34">
        <f t="shared" si="75"/>
        <v>512.67179999999996</v>
      </c>
      <c r="R170" s="34">
        <f t="shared" si="75"/>
        <v>0</v>
      </c>
      <c r="S170" s="34">
        <f t="shared" si="75"/>
        <v>35.767800000000001</v>
      </c>
      <c r="T170" s="54">
        <f t="shared" ref="T170:T175" si="76">SUM(P170:S170)</f>
        <v>596.12999999999988</v>
      </c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B170" s="54"/>
      <c r="BC170" s="54"/>
      <c r="BD170" s="54"/>
      <c r="BE170" s="54">
        <v>0.64100000000000001</v>
      </c>
      <c r="BF170" s="54"/>
      <c r="BG170" s="54">
        <f>T171</f>
        <v>596.12999999999988</v>
      </c>
      <c r="BH170" s="54"/>
      <c r="BI170" s="54"/>
      <c r="BJ170" s="54"/>
      <c r="BK170" s="54"/>
      <c r="BL170" s="54"/>
      <c r="BM170" s="54"/>
      <c r="BN170" s="54"/>
      <c r="BO170" s="54"/>
      <c r="BP170" s="54"/>
      <c r="BQ170" s="54"/>
      <c r="BR170" s="54"/>
      <c r="BS170" s="89">
        <f t="shared" si="57"/>
        <v>596.12999999999988</v>
      </c>
      <c r="BT170" s="36">
        <v>42073</v>
      </c>
      <c r="BU170" s="37"/>
      <c r="BV170" s="38">
        <f t="shared" si="54"/>
        <v>0</v>
      </c>
    </row>
    <row r="171" spans="1:74" s="29" customFormat="1" ht="72" customHeight="1" x14ac:dyDescent="0.25">
      <c r="A171" s="40"/>
      <c r="B171" s="41"/>
      <c r="C171" s="42"/>
      <c r="D171" s="42"/>
      <c r="E171" s="22"/>
      <c r="F171" s="41"/>
      <c r="G171" s="41"/>
      <c r="H171" s="41"/>
      <c r="I171" s="41"/>
      <c r="J171" s="41"/>
      <c r="K171" s="41"/>
      <c r="L171" s="41" t="s">
        <v>16</v>
      </c>
      <c r="M171" s="43">
        <f>BE170</f>
        <v>0.64100000000000001</v>
      </c>
      <c r="N171" s="45">
        <f>M171*930</f>
        <v>596.13</v>
      </c>
      <c r="O171" s="43"/>
      <c r="P171" s="45">
        <f>N171*0.08</f>
        <v>47.690400000000004</v>
      </c>
      <c r="Q171" s="45">
        <f>N171*0.86</f>
        <v>512.67179999999996</v>
      </c>
      <c r="R171" s="45">
        <v>0</v>
      </c>
      <c r="S171" s="45">
        <f>N171*0.06</f>
        <v>35.767800000000001</v>
      </c>
      <c r="T171" s="56">
        <f t="shared" si="76"/>
        <v>596.12999999999988</v>
      </c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  <c r="AL171" s="56"/>
      <c r="AM171" s="56"/>
      <c r="AN171" s="56"/>
      <c r="AO171" s="56"/>
      <c r="AP171" s="56"/>
      <c r="AQ171" s="56"/>
      <c r="AR171" s="56"/>
      <c r="AS171" s="56"/>
      <c r="AT171" s="56"/>
      <c r="AU171" s="56"/>
      <c r="AV171" s="56"/>
      <c r="AW171" s="56"/>
      <c r="AX171" s="56"/>
      <c r="AY171" s="56"/>
      <c r="AZ171" s="56"/>
      <c r="BA171" s="56"/>
      <c r="BB171" s="56"/>
      <c r="BC171" s="56"/>
      <c r="BD171" s="56"/>
      <c r="BE171" s="56"/>
      <c r="BF171" s="56"/>
      <c r="BG171" s="56"/>
      <c r="BH171" s="56"/>
      <c r="BI171" s="56"/>
      <c r="BJ171" s="56"/>
      <c r="BK171" s="56"/>
      <c r="BL171" s="56"/>
      <c r="BM171" s="56"/>
      <c r="BN171" s="56"/>
      <c r="BO171" s="56"/>
      <c r="BP171" s="56"/>
      <c r="BQ171" s="56"/>
      <c r="BR171" s="56"/>
      <c r="BS171" s="89">
        <f t="shared" si="57"/>
        <v>0</v>
      </c>
      <c r="BT171" s="47"/>
      <c r="BU171" s="48"/>
      <c r="BV171" s="38"/>
    </row>
    <row r="172" spans="1:74" s="103" customFormat="1" ht="115.5" customHeight="1" x14ac:dyDescent="0.25">
      <c r="A172" s="93" t="s">
        <v>129</v>
      </c>
      <c r="B172" s="94" t="s">
        <v>271</v>
      </c>
      <c r="C172" s="95">
        <v>466.1</v>
      </c>
      <c r="D172" s="95"/>
      <c r="E172" s="96">
        <v>14.5</v>
      </c>
      <c r="F172" s="94" t="s">
        <v>414</v>
      </c>
      <c r="G172" s="94" t="s">
        <v>34</v>
      </c>
      <c r="H172" s="94" t="s">
        <v>564</v>
      </c>
      <c r="I172" s="94" t="s">
        <v>698</v>
      </c>
      <c r="J172" s="94" t="s">
        <v>37</v>
      </c>
      <c r="K172" s="94" t="s">
        <v>853</v>
      </c>
      <c r="L172" s="94" t="s">
        <v>16</v>
      </c>
      <c r="M172" s="97"/>
      <c r="N172" s="97">
        <f t="shared" ref="N172:S172" si="77">N173</f>
        <v>13.95</v>
      </c>
      <c r="O172" s="97">
        <f t="shared" si="77"/>
        <v>0</v>
      </c>
      <c r="P172" s="97">
        <f t="shared" si="77"/>
        <v>1.1159999999999999</v>
      </c>
      <c r="Q172" s="97">
        <f t="shared" si="77"/>
        <v>11.997</v>
      </c>
      <c r="R172" s="97">
        <f t="shared" si="77"/>
        <v>0</v>
      </c>
      <c r="S172" s="97">
        <f t="shared" si="77"/>
        <v>0.83699999999999997</v>
      </c>
      <c r="T172" s="107">
        <f t="shared" si="76"/>
        <v>13.95</v>
      </c>
      <c r="U172" s="107"/>
      <c r="V172" s="107"/>
      <c r="W172" s="107"/>
      <c r="X172" s="107"/>
      <c r="Y172" s="107"/>
      <c r="Z172" s="107"/>
      <c r="AA172" s="107"/>
      <c r="AB172" s="107"/>
      <c r="AC172" s="107"/>
      <c r="AD172" s="107"/>
      <c r="AE172" s="107"/>
      <c r="AF172" s="107"/>
      <c r="AG172" s="107"/>
      <c r="AH172" s="107"/>
      <c r="AI172" s="107"/>
      <c r="AJ172" s="107"/>
      <c r="AK172" s="107"/>
      <c r="AL172" s="107"/>
      <c r="AM172" s="107"/>
      <c r="AN172" s="107"/>
      <c r="AO172" s="107"/>
      <c r="AP172" s="107"/>
      <c r="AQ172" s="107"/>
      <c r="AR172" s="107"/>
      <c r="AS172" s="107"/>
      <c r="AT172" s="107"/>
      <c r="AU172" s="107"/>
      <c r="AV172" s="107"/>
      <c r="AW172" s="107"/>
      <c r="AX172" s="107"/>
      <c r="AY172" s="107"/>
      <c r="AZ172" s="107"/>
      <c r="BA172" s="107"/>
      <c r="BB172" s="107"/>
      <c r="BC172" s="107"/>
      <c r="BD172" s="107"/>
      <c r="BE172" s="107">
        <v>1.4999999999999999E-2</v>
      </c>
      <c r="BF172" s="107"/>
      <c r="BG172" s="107">
        <f>T173</f>
        <v>13.95</v>
      </c>
      <c r="BH172" s="107"/>
      <c r="BI172" s="107"/>
      <c r="BJ172" s="107"/>
      <c r="BK172" s="107"/>
      <c r="BL172" s="107"/>
      <c r="BM172" s="107"/>
      <c r="BN172" s="107"/>
      <c r="BO172" s="107"/>
      <c r="BP172" s="107"/>
      <c r="BQ172" s="107"/>
      <c r="BR172" s="107"/>
      <c r="BS172" s="99">
        <f t="shared" si="57"/>
        <v>13.95</v>
      </c>
      <c r="BT172" s="100">
        <v>42077</v>
      </c>
      <c r="BU172" s="101" t="s">
        <v>879</v>
      </c>
      <c r="BV172" s="102">
        <f t="shared" si="54"/>
        <v>0</v>
      </c>
    </row>
    <row r="173" spans="1:74" s="29" customFormat="1" ht="60.75" customHeight="1" x14ac:dyDescent="0.25">
      <c r="A173" s="40"/>
      <c r="B173" s="41"/>
      <c r="C173" s="42"/>
      <c r="D173" s="42"/>
      <c r="E173" s="22"/>
      <c r="F173" s="41"/>
      <c r="G173" s="41"/>
      <c r="H173" s="41"/>
      <c r="I173" s="41"/>
      <c r="J173" s="41"/>
      <c r="K173" s="41"/>
      <c r="L173" s="41" t="s">
        <v>16</v>
      </c>
      <c r="M173" s="43">
        <f>BE172</f>
        <v>1.4999999999999999E-2</v>
      </c>
      <c r="N173" s="45">
        <f>M173*930</f>
        <v>13.95</v>
      </c>
      <c r="O173" s="43"/>
      <c r="P173" s="45">
        <f>N173*0.08</f>
        <v>1.1159999999999999</v>
      </c>
      <c r="Q173" s="45">
        <f>N173*0.86</f>
        <v>11.997</v>
      </c>
      <c r="R173" s="45">
        <v>0</v>
      </c>
      <c r="S173" s="45">
        <f>N173*0.06</f>
        <v>0.83699999999999997</v>
      </c>
      <c r="T173" s="56">
        <f t="shared" si="76"/>
        <v>13.95</v>
      </c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  <c r="AH173" s="56"/>
      <c r="AI173" s="56"/>
      <c r="AJ173" s="56"/>
      <c r="AK173" s="56"/>
      <c r="AL173" s="56"/>
      <c r="AM173" s="56"/>
      <c r="AN173" s="56"/>
      <c r="AO173" s="56"/>
      <c r="AP173" s="56"/>
      <c r="AQ173" s="56"/>
      <c r="AR173" s="56"/>
      <c r="AS173" s="56"/>
      <c r="AT173" s="56"/>
      <c r="AU173" s="56"/>
      <c r="AV173" s="56"/>
      <c r="AW173" s="56"/>
      <c r="AX173" s="56"/>
      <c r="AY173" s="56"/>
      <c r="AZ173" s="56"/>
      <c r="BA173" s="56"/>
      <c r="BB173" s="56"/>
      <c r="BC173" s="56"/>
      <c r="BD173" s="56"/>
      <c r="BE173" s="56"/>
      <c r="BF173" s="56"/>
      <c r="BG173" s="56"/>
      <c r="BH173" s="56"/>
      <c r="BI173" s="56"/>
      <c r="BJ173" s="56"/>
      <c r="BK173" s="56"/>
      <c r="BL173" s="56"/>
      <c r="BM173" s="56"/>
      <c r="BN173" s="56"/>
      <c r="BO173" s="56"/>
      <c r="BP173" s="56"/>
      <c r="BQ173" s="56"/>
      <c r="BR173" s="56"/>
      <c r="BS173" s="89">
        <f t="shared" si="57"/>
        <v>0</v>
      </c>
      <c r="BT173" s="47"/>
      <c r="BU173" s="48"/>
      <c r="BV173" s="38"/>
    </row>
    <row r="174" spans="1:74" s="39" customFormat="1" ht="78.75" customHeight="1" x14ac:dyDescent="0.25">
      <c r="A174" s="30" t="s">
        <v>130</v>
      </c>
      <c r="B174" s="31" t="s">
        <v>272</v>
      </c>
      <c r="C174" s="32">
        <v>466.1</v>
      </c>
      <c r="D174" s="32">
        <v>466.1</v>
      </c>
      <c r="E174" s="33">
        <v>5</v>
      </c>
      <c r="F174" s="31" t="s">
        <v>415</v>
      </c>
      <c r="G174" s="31" t="s">
        <v>34</v>
      </c>
      <c r="H174" s="31" t="s">
        <v>565</v>
      </c>
      <c r="I174" s="31" t="s">
        <v>699</v>
      </c>
      <c r="J174" s="31" t="s">
        <v>37</v>
      </c>
      <c r="K174" s="31" t="s">
        <v>878</v>
      </c>
      <c r="L174" s="31" t="s">
        <v>16</v>
      </c>
      <c r="M174" s="34"/>
      <c r="N174" s="34">
        <f t="shared" ref="N174:S174" si="78">N175</f>
        <v>74.400000000000006</v>
      </c>
      <c r="O174" s="34">
        <f t="shared" si="78"/>
        <v>0</v>
      </c>
      <c r="P174" s="34">
        <f t="shared" si="78"/>
        <v>5.9520000000000008</v>
      </c>
      <c r="Q174" s="34">
        <f t="shared" si="78"/>
        <v>63.984000000000002</v>
      </c>
      <c r="R174" s="34">
        <f t="shared" si="78"/>
        <v>0</v>
      </c>
      <c r="S174" s="34">
        <f t="shared" si="78"/>
        <v>4.4640000000000004</v>
      </c>
      <c r="T174" s="54">
        <f t="shared" si="76"/>
        <v>74.400000000000006</v>
      </c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>
        <v>0.08</v>
      </c>
      <c r="BF174" s="54"/>
      <c r="BG174" s="54">
        <f>T175</f>
        <v>74.400000000000006</v>
      </c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89">
        <f t="shared" si="57"/>
        <v>74.400000000000006</v>
      </c>
      <c r="BT174" s="36">
        <v>42074</v>
      </c>
      <c r="BU174" s="37" t="s">
        <v>880</v>
      </c>
      <c r="BV174" s="38">
        <f t="shared" si="54"/>
        <v>0</v>
      </c>
    </row>
    <row r="175" spans="1:74" s="29" customFormat="1" ht="78.75" customHeight="1" x14ac:dyDescent="0.25">
      <c r="A175" s="40"/>
      <c r="B175" s="41"/>
      <c r="C175" s="42"/>
      <c r="D175" s="42"/>
      <c r="E175" s="22"/>
      <c r="F175" s="41"/>
      <c r="G175" s="41"/>
      <c r="H175" s="41"/>
      <c r="I175" s="41"/>
      <c r="J175" s="41"/>
      <c r="K175" s="41"/>
      <c r="L175" s="41" t="s">
        <v>16</v>
      </c>
      <c r="M175" s="43">
        <f>BE174</f>
        <v>0.08</v>
      </c>
      <c r="N175" s="45">
        <f>M175*930</f>
        <v>74.400000000000006</v>
      </c>
      <c r="O175" s="43"/>
      <c r="P175" s="45">
        <f>N175*0.08</f>
        <v>5.9520000000000008</v>
      </c>
      <c r="Q175" s="45">
        <f>N175*0.86</f>
        <v>63.984000000000002</v>
      </c>
      <c r="R175" s="45">
        <v>0</v>
      </c>
      <c r="S175" s="45">
        <f>N175*0.06</f>
        <v>4.4640000000000004</v>
      </c>
      <c r="T175" s="56">
        <f t="shared" si="76"/>
        <v>74.400000000000006</v>
      </c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  <c r="AH175" s="56"/>
      <c r="AI175" s="56"/>
      <c r="AJ175" s="56"/>
      <c r="AK175" s="56"/>
      <c r="AL175" s="56"/>
      <c r="AM175" s="56"/>
      <c r="AN175" s="56"/>
      <c r="AO175" s="56"/>
      <c r="AP175" s="56"/>
      <c r="AQ175" s="56"/>
      <c r="AR175" s="56"/>
      <c r="AS175" s="56"/>
      <c r="AT175" s="56"/>
      <c r="AU175" s="56"/>
      <c r="AV175" s="56"/>
      <c r="AW175" s="56"/>
      <c r="AX175" s="56"/>
      <c r="AY175" s="56"/>
      <c r="AZ175" s="56"/>
      <c r="BA175" s="56"/>
      <c r="BB175" s="56"/>
      <c r="BC175" s="56"/>
      <c r="BD175" s="56"/>
      <c r="BE175" s="56"/>
      <c r="BF175" s="56"/>
      <c r="BG175" s="56"/>
      <c r="BH175" s="56"/>
      <c r="BI175" s="56"/>
      <c r="BJ175" s="56"/>
      <c r="BK175" s="56"/>
      <c r="BL175" s="56"/>
      <c r="BM175" s="56"/>
      <c r="BN175" s="56"/>
      <c r="BO175" s="56"/>
      <c r="BP175" s="56"/>
      <c r="BQ175" s="56"/>
      <c r="BR175" s="56"/>
      <c r="BS175" s="89">
        <f t="shared" si="57"/>
        <v>0</v>
      </c>
      <c r="BT175" s="47"/>
      <c r="BU175" s="48"/>
      <c r="BV175" s="38"/>
    </row>
    <row r="176" spans="1:74" s="29" customFormat="1" ht="75.75" customHeight="1" x14ac:dyDescent="0.25">
      <c r="A176" s="40" t="s">
        <v>131</v>
      </c>
      <c r="B176" s="41" t="s">
        <v>273</v>
      </c>
      <c r="C176" s="42">
        <v>466.1</v>
      </c>
      <c r="D176" s="42">
        <v>466.1</v>
      </c>
      <c r="E176" s="22">
        <v>7</v>
      </c>
      <c r="F176" s="41" t="s">
        <v>416</v>
      </c>
      <c r="G176" s="41" t="s">
        <v>34</v>
      </c>
      <c r="H176" s="41" t="s">
        <v>566</v>
      </c>
      <c r="I176" s="41" t="s">
        <v>700</v>
      </c>
      <c r="J176" s="41" t="s">
        <v>37</v>
      </c>
      <c r="K176" s="41" t="s">
        <v>881</v>
      </c>
      <c r="L176" s="58"/>
      <c r="M176" s="58"/>
      <c r="N176" s="58"/>
      <c r="O176" s="58"/>
      <c r="P176" s="58"/>
      <c r="Q176" s="58"/>
      <c r="R176" s="58"/>
      <c r="S176" s="58"/>
      <c r="T176" s="58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  <c r="AH176" s="56"/>
      <c r="AI176" s="56"/>
      <c r="AJ176" s="56"/>
      <c r="AK176" s="56"/>
      <c r="AL176" s="56"/>
      <c r="AM176" s="56"/>
      <c r="AN176" s="56"/>
      <c r="AO176" s="56"/>
      <c r="AP176" s="56"/>
      <c r="AQ176" s="56"/>
      <c r="AR176" s="56"/>
      <c r="AS176" s="56"/>
      <c r="AT176" s="56"/>
      <c r="AU176" s="56"/>
      <c r="AV176" s="56"/>
      <c r="AW176" s="56"/>
      <c r="AX176" s="56"/>
      <c r="AY176" s="56"/>
      <c r="AZ176" s="56"/>
      <c r="BA176" s="56"/>
      <c r="BB176" s="56"/>
      <c r="BC176" s="56"/>
      <c r="BD176" s="56"/>
      <c r="BE176" s="56"/>
      <c r="BF176" s="56"/>
      <c r="BG176" s="56"/>
      <c r="BH176" s="56"/>
      <c r="BI176" s="56"/>
      <c r="BJ176" s="56"/>
      <c r="BK176" s="56"/>
      <c r="BL176" s="56"/>
      <c r="BM176" s="56"/>
      <c r="BN176" s="56"/>
      <c r="BO176" s="56"/>
      <c r="BP176" s="56"/>
      <c r="BQ176" s="56"/>
      <c r="BR176" s="56"/>
      <c r="BS176" s="89">
        <f t="shared" si="57"/>
        <v>0</v>
      </c>
      <c r="BT176" s="47">
        <v>42073</v>
      </c>
      <c r="BU176" s="48" t="s">
        <v>883</v>
      </c>
      <c r="BV176" s="38">
        <f t="shared" si="54"/>
        <v>0</v>
      </c>
    </row>
    <row r="177" spans="1:74" s="39" customFormat="1" ht="89.25" customHeight="1" x14ac:dyDescent="0.25">
      <c r="A177" s="30" t="s">
        <v>132</v>
      </c>
      <c r="B177" s="31" t="s">
        <v>274</v>
      </c>
      <c r="C177" s="32">
        <v>466.1</v>
      </c>
      <c r="D177" s="32">
        <v>466.1</v>
      </c>
      <c r="E177" s="33">
        <v>10</v>
      </c>
      <c r="F177" s="31" t="s">
        <v>417</v>
      </c>
      <c r="G177" s="31" t="s">
        <v>34</v>
      </c>
      <c r="H177" s="31" t="s">
        <v>567</v>
      </c>
      <c r="I177" s="31" t="s">
        <v>701</v>
      </c>
      <c r="J177" s="31" t="s">
        <v>37</v>
      </c>
      <c r="K177" s="31" t="s">
        <v>882</v>
      </c>
      <c r="L177" s="31" t="s">
        <v>16</v>
      </c>
      <c r="M177" s="34"/>
      <c r="N177" s="34">
        <f t="shared" ref="N177:S177" si="79">N178</f>
        <v>111.6</v>
      </c>
      <c r="O177" s="34">
        <f t="shared" si="79"/>
        <v>0</v>
      </c>
      <c r="P177" s="34">
        <f t="shared" si="79"/>
        <v>8.927999999999999</v>
      </c>
      <c r="Q177" s="34">
        <f t="shared" si="79"/>
        <v>95.975999999999999</v>
      </c>
      <c r="R177" s="34">
        <f t="shared" si="79"/>
        <v>0</v>
      </c>
      <c r="S177" s="34">
        <f t="shared" si="79"/>
        <v>6.6959999999999997</v>
      </c>
      <c r="T177" s="54">
        <f>SUM(P177:S177)</f>
        <v>111.6</v>
      </c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B177" s="54"/>
      <c r="BC177" s="54"/>
      <c r="BD177" s="54"/>
      <c r="BE177" s="54">
        <v>0.12</v>
      </c>
      <c r="BF177" s="54"/>
      <c r="BG177" s="54">
        <f>T178</f>
        <v>111.6</v>
      </c>
      <c r="BH177" s="54"/>
      <c r="BI177" s="54"/>
      <c r="BJ177" s="54"/>
      <c r="BK177" s="54"/>
      <c r="BL177" s="54"/>
      <c r="BM177" s="54"/>
      <c r="BN177" s="54"/>
      <c r="BO177" s="54"/>
      <c r="BP177" s="54"/>
      <c r="BQ177" s="54"/>
      <c r="BR177" s="54"/>
      <c r="BS177" s="89">
        <f t="shared" si="57"/>
        <v>111.6</v>
      </c>
      <c r="BT177" s="36">
        <v>42074</v>
      </c>
      <c r="BU177" s="37"/>
      <c r="BV177" s="38">
        <f t="shared" si="54"/>
        <v>0</v>
      </c>
    </row>
    <row r="178" spans="1:74" s="68" customFormat="1" ht="39" customHeight="1" x14ac:dyDescent="0.25">
      <c r="A178" s="61"/>
      <c r="B178" s="62"/>
      <c r="C178" s="63"/>
      <c r="D178" s="63"/>
      <c r="E178" s="24"/>
      <c r="F178" s="62"/>
      <c r="G178" s="62"/>
      <c r="H178" s="62"/>
      <c r="I178" s="62"/>
      <c r="J178" s="62"/>
      <c r="K178" s="62"/>
      <c r="L178" s="62" t="s">
        <v>16</v>
      </c>
      <c r="M178" s="64">
        <f>BE177</f>
        <v>0.12</v>
      </c>
      <c r="N178" s="65">
        <f>M178*930</f>
        <v>111.6</v>
      </c>
      <c r="O178" s="64"/>
      <c r="P178" s="65">
        <f>N178*0.08</f>
        <v>8.927999999999999</v>
      </c>
      <c r="Q178" s="65">
        <f>N178*0.86</f>
        <v>95.975999999999999</v>
      </c>
      <c r="R178" s="65">
        <v>0</v>
      </c>
      <c r="S178" s="65">
        <f>N178*0.06</f>
        <v>6.6959999999999997</v>
      </c>
      <c r="T178" s="66">
        <f>SUM(P178:S178)</f>
        <v>111.6</v>
      </c>
      <c r="U178" s="66"/>
      <c r="V178" s="66"/>
      <c r="W178" s="66"/>
      <c r="X178" s="66"/>
      <c r="Y178" s="66"/>
      <c r="Z178" s="66"/>
      <c r="AA178" s="66"/>
      <c r="AB178" s="66"/>
      <c r="AC178" s="66"/>
      <c r="AD178" s="66"/>
      <c r="AE178" s="66"/>
      <c r="AF178" s="66"/>
      <c r="AG178" s="66"/>
      <c r="AH178" s="66"/>
      <c r="AI178" s="66"/>
      <c r="AJ178" s="66"/>
      <c r="AK178" s="66"/>
      <c r="AL178" s="66"/>
      <c r="AM178" s="66"/>
      <c r="AN178" s="66"/>
      <c r="AO178" s="66"/>
      <c r="AP178" s="66"/>
      <c r="AQ178" s="66"/>
      <c r="AR178" s="66"/>
      <c r="AS178" s="66"/>
      <c r="AT178" s="66"/>
      <c r="AU178" s="66"/>
      <c r="AV178" s="66"/>
      <c r="AW178" s="66"/>
      <c r="AX178" s="66"/>
      <c r="AY178" s="66"/>
      <c r="AZ178" s="66"/>
      <c r="BA178" s="66"/>
      <c r="BB178" s="66"/>
      <c r="BC178" s="66"/>
      <c r="BD178" s="66"/>
      <c r="BE178" s="66"/>
      <c r="BF178" s="66"/>
      <c r="BG178" s="66"/>
      <c r="BH178" s="66"/>
      <c r="BI178" s="66"/>
      <c r="BJ178" s="66"/>
      <c r="BK178" s="66"/>
      <c r="BL178" s="66"/>
      <c r="BM178" s="66"/>
      <c r="BN178" s="66"/>
      <c r="BO178" s="66"/>
      <c r="BP178" s="66"/>
      <c r="BQ178" s="66"/>
      <c r="BR178" s="66"/>
      <c r="BS178" s="89">
        <f t="shared" si="57"/>
        <v>0</v>
      </c>
      <c r="BT178" s="26"/>
      <c r="BU178" s="67"/>
      <c r="BV178" s="38"/>
    </row>
    <row r="179" spans="1:74" s="29" customFormat="1" ht="75.75" customHeight="1" x14ac:dyDescent="0.25">
      <c r="A179" s="40" t="s">
        <v>133</v>
      </c>
      <c r="B179" s="41" t="s">
        <v>275</v>
      </c>
      <c r="C179" s="42">
        <v>466.1</v>
      </c>
      <c r="D179" s="42">
        <v>466.1</v>
      </c>
      <c r="E179" s="22">
        <v>5</v>
      </c>
      <c r="F179" s="41" t="s">
        <v>418</v>
      </c>
      <c r="G179" s="41" t="s">
        <v>34</v>
      </c>
      <c r="H179" s="41" t="s">
        <v>568</v>
      </c>
      <c r="I179" s="41" t="s">
        <v>702</v>
      </c>
      <c r="J179" s="41" t="s">
        <v>37</v>
      </c>
      <c r="K179" s="41"/>
      <c r="L179" s="58"/>
      <c r="M179" s="58"/>
      <c r="N179" s="58"/>
      <c r="O179" s="58"/>
      <c r="P179" s="58"/>
      <c r="Q179" s="58"/>
      <c r="R179" s="58"/>
      <c r="S179" s="58"/>
      <c r="T179" s="58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  <c r="AH179" s="56"/>
      <c r="AI179" s="56"/>
      <c r="AJ179" s="56"/>
      <c r="AK179" s="56"/>
      <c r="AL179" s="56"/>
      <c r="AM179" s="56"/>
      <c r="AN179" s="56"/>
      <c r="AO179" s="56"/>
      <c r="AP179" s="56"/>
      <c r="AQ179" s="56"/>
      <c r="AR179" s="56"/>
      <c r="AS179" s="56"/>
      <c r="AT179" s="56"/>
      <c r="AU179" s="56"/>
      <c r="AV179" s="56"/>
      <c r="AW179" s="56"/>
      <c r="AX179" s="56"/>
      <c r="AY179" s="56"/>
      <c r="AZ179" s="56"/>
      <c r="BA179" s="56"/>
      <c r="BB179" s="56"/>
      <c r="BC179" s="56"/>
      <c r="BD179" s="56"/>
      <c r="BE179" s="56"/>
      <c r="BF179" s="56"/>
      <c r="BG179" s="56"/>
      <c r="BH179" s="56"/>
      <c r="BI179" s="56"/>
      <c r="BJ179" s="56"/>
      <c r="BK179" s="56"/>
      <c r="BL179" s="56"/>
      <c r="BM179" s="56"/>
      <c r="BN179" s="56"/>
      <c r="BO179" s="56"/>
      <c r="BP179" s="56"/>
      <c r="BQ179" s="56"/>
      <c r="BR179" s="56"/>
      <c r="BS179" s="89">
        <f t="shared" si="57"/>
        <v>0</v>
      </c>
      <c r="BT179" s="47">
        <v>42074</v>
      </c>
      <c r="BU179" s="48" t="s">
        <v>884</v>
      </c>
      <c r="BV179" s="38">
        <f t="shared" si="54"/>
        <v>0</v>
      </c>
    </row>
    <row r="180" spans="1:74" s="39" customFormat="1" ht="72.75" customHeight="1" x14ac:dyDescent="0.25">
      <c r="A180" s="30" t="s">
        <v>134</v>
      </c>
      <c r="B180" s="31" t="s">
        <v>276</v>
      </c>
      <c r="C180" s="32">
        <v>466.1</v>
      </c>
      <c r="D180" s="32">
        <v>466.1</v>
      </c>
      <c r="E180" s="33">
        <v>5</v>
      </c>
      <c r="F180" s="31" t="s">
        <v>419</v>
      </c>
      <c r="G180" s="31" t="s">
        <v>34</v>
      </c>
      <c r="H180" s="31" t="s">
        <v>569</v>
      </c>
      <c r="I180" s="31" t="s">
        <v>703</v>
      </c>
      <c r="J180" s="31" t="s">
        <v>37</v>
      </c>
      <c r="K180" s="31"/>
      <c r="L180" s="31" t="s">
        <v>16</v>
      </c>
      <c r="M180" s="34"/>
      <c r="N180" s="34">
        <f t="shared" ref="N180:S180" si="80">N181</f>
        <v>204.6</v>
      </c>
      <c r="O180" s="34">
        <f t="shared" si="80"/>
        <v>0</v>
      </c>
      <c r="P180" s="34">
        <f t="shared" si="80"/>
        <v>16.367999999999999</v>
      </c>
      <c r="Q180" s="34">
        <f t="shared" si="80"/>
        <v>175.95599999999999</v>
      </c>
      <c r="R180" s="34">
        <f t="shared" si="80"/>
        <v>0</v>
      </c>
      <c r="S180" s="34">
        <f t="shared" si="80"/>
        <v>12.276</v>
      </c>
      <c r="T180" s="54">
        <f>SUM(P180:S180)</f>
        <v>204.6</v>
      </c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>
        <v>0.22</v>
      </c>
      <c r="BF180" s="54"/>
      <c r="BG180" s="54">
        <f>T181</f>
        <v>204.6</v>
      </c>
      <c r="BH180" s="54"/>
      <c r="BI180" s="54"/>
      <c r="BJ180" s="54"/>
      <c r="BK180" s="54"/>
      <c r="BL180" s="54"/>
      <c r="BM180" s="54"/>
      <c r="BN180" s="54"/>
      <c r="BO180" s="54"/>
      <c r="BP180" s="54"/>
      <c r="BQ180" s="54"/>
      <c r="BR180" s="54"/>
      <c r="BS180" s="89">
        <f t="shared" si="57"/>
        <v>204.6</v>
      </c>
      <c r="BT180" s="36">
        <v>42074</v>
      </c>
      <c r="BU180" s="37" t="s">
        <v>885</v>
      </c>
      <c r="BV180" s="38">
        <f t="shared" si="54"/>
        <v>0</v>
      </c>
    </row>
    <row r="181" spans="1:74" s="68" customFormat="1" ht="56.25" customHeight="1" x14ac:dyDescent="0.25">
      <c r="A181" s="61"/>
      <c r="B181" s="62"/>
      <c r="C181" s="63"/>
      <c r="D181" s="63"/>
      <c r="E181" s="24"/>
      <c r="F181" s="62"/>
      <c r="G181" s="62"/>
      <c r="H181" s="62"/>
      <c r="I181" s="62"/>
      <c r="J181" s="62"/>
      <c r="K181" s="62"/>
      <c r="L181" s="62" t="s">
        <v>16</v>
      </c>
      <c r="M181" s="64">
        <f>BE180</f>
        <v>0.22</v>
      </c>
      <c r="N181" s="65">
        <f>M181*930</f>
        <v>204.6</v>
      </c>
      <c r="O181" s="64"/>
      <c r="P181" s="65">
        <f>N181*0.08</f>
        <v>16.367999999999999</v>
      </c>
      <c r="Q181" s="65">
        <f>N181*0.86</f>
        <v>175.95599999999999</v>
      </c>
      <c r="R181" s="65">
        <v>0</v>
      </c>
      <c r="S181" s="65">
        <f>N181*0.06</f>
        <v>12.276</v>
      </c>
      <c r="T181" s="66">
        <f>SUM(P181:S181)</f>
        <v>204.6</v>
      </c>
      <c r="U181" s="66"/>
      <c r="V181" s="66"/>
      <c r="W181" s="66"/>
      <c r="X181" s="66"/>
      <c r="Y181" s="66"/>
      <c r="Z181" s="66"/>
      <c r="AA181" s="66"/>
      <c r="AB181" s="66"/>
      <c r="AC181" s="66"/>
      <c r="AD181" s="66"/>
      <c r="AE181" s="66"/>
      <c r="AF181" s="66"/>
      <c r="AG181" s="66"/>
      <c r="AH181" s="66"/>
      <c r="AI181" s="66"/>
      <c r="AJ181" s="66"/>
      <c r="AK181" s="66"/>
      <c r="AL181" s="66"/>
      <c r="AM181" s="66"/>
      <c r="AN181" s="66"/>
      <c r="AO181" s="66"/>
      <c r="AP181" s="66"/>
      <c r="AQ181" s="66"/>
      <c r="AR181" s="66"/>
      <c r="AS181" s="66"/>
      <c r="AT181" s="66"/>
      <c r="AU181" s="66"/>
      <c r="AV181" s="66"/>
      <c r="AW181" s="66"/>
      <c r="AX181" s="66"/>
      <c r="AY181" s="66"/>
      <c r="AZ181" s="66"/>
      <c r="BA181" s="66"/>
      <c r="BB181" s="66"/>
      <c r="BC181" s="66"/>
      <c r="BD181" s="66"/>
      <c r="BE181" s="66"/>
      <c r="BF181" s="66"/>
      <c r="BG181" s="66"/>
      <c r="BH181" s="66"/>
      <c r="BI181" s="66"/>
      <c r="BJ181" s="66"/>
      <c r="BK181" s="66"/>
      <c r="BL181" s="66"/>
      <c r="BM181" s="66"/>
      <c r="BN181" s="66"/>
      <c r="BO181" s="66"/>
      <c r="BP181" s="66"/>
      <c r="BQ181" s="66"/>
      <c r="BR181" s="66"/>
      <c r="BS181" s="89">
        <f t="shared" si="57"/>
        <v>0</v>
      </c>
      <c r="BT181" s="26"/>
      <c r="BU181" s="67"/>
      <c r="BV181" s="38">
        <f t="shared" si="54"/>
        <v>-204.6</v>
      </c>
    </row>
    <row r="182" spans="1:74" s="103" customFormat="1" ht="82.5" customHeight="1" x14ac:dyDescent="0.25">
      <c r="A182" s="93" t="s">
        <v>135</v>
      </c>
      <c r="B182" s="94" t="s">
        <v>277</v>
      </c>
      <c r="C182" s="95">
        <v>466.1</v>
      </c>
      <c r="D182" s="95">
        <v>466.1</v>
      </c>
      <c r="E182" s="96">
        <v>15</v>
      </c>
      <c r="F182" s="94" t="s">
        <v>420</v>
      </c>
      <c r="G182" s="94" t="s">
        <v>34</v>
      </c>
      <c r="H182" s="94" t="s">
        <v>570</v>
      </c>
      <c r="I182" s="94" t="s">
        <v>704</v>
      </c>
      <c r="J182" s="94" t="s">
        <v>37</v>
      </c>
      <c r="K182" s="94" t="s">
        <v>886</v>
      </c>
      <c r="L182" s="94" t="s">
        <v>16</v>
      </c>
      <c r="M182" s="97"/>
      <c r="N182" s="97">
        <f t="shared" ref="N182:S182" si="81">N183</f>
        <v>18.600000000000001</v>
      </c>
      <c r="O182" s="97">
        <f t="shared" si="81"/>
        <v>0</v>
      </c>
      <c r="P182" s="97">
        <f t="shared" si="81"/>
        <v>1.4880000000000002</v>
      </c>
      <c r="Q182" s="97">
        <f t="shared" si="81"/>
        <v>15.996</v>
      </c>
      <c r="R182" s="97">
        <f t="shared" si="81"/>
        <v>0</v>
      </c>
      <c r="S182" s="97">
        <f t="shared" si="81"/>
        <v>1.1160000000000001</v>
      </c>
      <c r="T182" s="107">
        <f>SUM(P182:S182)</f>
        <v>18.600000000000001</v>
      </c>
      <c r="U182" s="107"/>
      <c r="V182" s="107"/>
      <c r="W182" s="107"/>
      <c r="X182" s="107"/>
      <c r="Y182" s="107"/>
      <c r="Z182" s="107"/>
      <c r="AA182" s="107"/>
      <c r="AB182" s="107"/>
      <c r="AC182" s="107"/>
      <c r="AD182" s="107"/>
      <c r="AE182" s="107"/>
      <c r="AF182" s="107"/>
      <c r="AG182" s="107"/>
      <c r="AH182" s="107"/>
      <c r="AI182" s="107"/>
      <c r="AJ182" s="107"/>
      <c r="AK182" s="107"/>
      <c r="AL182" s="107"/>
      <c r="AM182" s="107"/>
      <c r="AN182" s="107"/>
      <c r="AO182" s="107"/>
      <c r="AP182" s="107"/>
      <c r="AQ182" s="107"/>
      <c r="AR182" s="107"/>
      <c r="AS182" s="107"/>
      <c r="AT182" s="107"/>
      <c r="AU182" s="107"/>
      <c r="AV182" s="107"/>
      <c r="AW182" s="107"/>
      <c r="AX182" s="107"/>
      <c r="AY182" s="107"/>
      <c r="AZ182" s="107"/>
      <c r="BA182" s="107"/>
      <c r="BB182" s="107"/>
      <c r="BC182" s="107"/>
      <c r="BD182" s="107"/>
      <c r="BE182" s="107">
        <v>0.02</v>
      </c>
      <c r="BF182" s="107"/>
      <c r="BG182" s="107">
        <f>T183</f>
        <v>18.600000000000001</v>
      </c>
      <c r="BH182" s="107"/>
      <c r="BI182" s="107"/>
      <c r="BJ182" s="107"/>
      <c r="BK182" s="107"/>
      <c r="BL182" s="107"/>
      <c r="BM182" s="107"/>
      <c r="BN182" s="107"/>
      <c r="BO182" s="107"/>
      <c r="BP182" s="107"/>
      <c r="BQ182" s="107"/>
      <c r="BR182" s="107"/>
      <c r="BS182" s="99">
        <f t="shared" si="57"/>
        <v>18.600000000000001</v>
      </c>
      <c r="BT182" s="100">
        <v>42074</v>
      </c>
      <c r="BU182" s="101" t="s">
        <v>887</v>
      </c>
      <c r="BV182" s="102">
        <f t="shared" si="54"/>
        <v>0</v>
      </c>
    </row>
    <row r="183" spans="1:74" s="68" customFormat="1" ht="45" customHeight="1" x14ac:dyDescent="0.25">
      <c r="A183" s="61"/>
      <c r="B183" s="62"/>
      <c r="C183" s="63"/>
      <c r="D183" s="63"/>
      <c r="E183" s="24"/>
      <c r="F183" s="62"/>
      <c r="G183" s="62"/>
      <c r="H183" s="62"/>
      <c r="I183" s="62"/>
      <c r="J183" s="62"/>
      <c r="K183" s="62"/>
      <c r="L183" s="62" t="s">
        <v>16</v>
      </c>
      <c r="M183" s="64">
        <f>BE182</f>
        <v>0.02</v>
      </c>
      <c r="N183" s="65">
        <f>M183*930</f>
        <v>18.600000000000001</v>
      </c>
      <c r="O183" s="64"/>
      <c r="P183" s="65">
        <f>N183*0.08</f>
        <v>1.4880000000000002</v>
      </c>
      <c r="Q183" s="65">
        <f>N183*0.86</f>
        <v>15.996</v>
      </c>
      <c r="R183" s="65">
        <v>0</v>
      </c>
      <c r="S183" s="65">
        <f>N183*0.06</f>
        <v>1.1160000000000001</v>
      </c>
      <c r="T183" s="66">
        <f>SUM(P183:S183)</f>
        <v>18.600000000000001</v>
      </c>
      <c r="U183" s="66"/>
      <c r="V183" s="66"/>
      <c r="W183" s="66"/>
      <c r="X183" s="66"/>
      <c r="Y183" s="66"/>
      <c r="Z183" s="66"/>
      <c r="AA183" s="66"/>
      <c r="AB183" s="66"/>
      <c r="AC183" s="66"/>
      <c r="AD183" s="66"/>
      <c r="AE183" s="66"/>
      <c r="AF183" s="66"/>
      <c r="AG183" s="66"/>
      <c r="AH183" s="66"/>
      <c r="AI183" s="66"/>
      <c r="AJ183" s="66"/>
      <c r="AK183" s="66"/>
      <c r="AL183" s="66"/>
      <c r="AM183" s="66"/>
      <c r="AN183" s="66"/>
      <c r="AO183" s="66"/>
      <c r="AP183" s="66"/>
      <c r="AQ183" s="66"/>
      <c r="AR183" s="66"/>
      <c r="AS183" s="66"/>
      <c r="AT183" s="66"/>
      <c r="AU183" s="66"/>
      <c r="AV183" s="66"/>
      <c r="AW183" s="66"/>
      <c r="AX183" s="66"/>
      <c r="AY183" s="66"/>
      <c r="AZ183" s="66"/>
      <c r="BA183" s="66"/>
      <c r="BB183" s="66"/>
      <c r="BC183" s="66"/>
      <c r="BD183" s="66"/>
      <c r="BE183" s="66"/>
      <c r="BF183" s="66"/>
      <c r="BG183" s="66"/>
      <c r="BH183" s="66"/>
      <c r="BI183" s="66"/>
      <c r="BJ183" s="66"/>
      <c r="BK183" s="66"/>
      <c r="BL183" s="66"/>
      <c r="BM183" s="66"/>
      <c r="BN183" s="66"/>
      <c r="BO183" s="66"/>
      <c r="BP183" s="66"/>
      <c r="BQ183" s="66"/>
      <c r="BR183" s="66"/>
      <c r="BS183" s="89">
        <f t="shared" si="57"/>
        <v>0</v>
      </c>
      <c r="BT183" s="26"/>
      <c r="BU183" s="67"/>
      <c r="BV183" s="38"/>
    </row>
    <row r="184" spans="1:74" s="29" customFormat="1" ht="78.75" customHeight="1" x14ac:dyDescent="0.25">
      <c r="A184" s="40" t="s">
        <v>136</v>
      </c>
      <c r="B184" s="41" t="s">
        <v>278</v>
      </c>
      <c r="C184" s="42">
        <v>466.1</v>
      </c>
      <c r="D184" s="42">
        <v>466.1</v>
      </c>
      <c r="E184" s="22">
        <v>10</v>
      </c>
      <c r="F184" s="41" t="s">
        <v>421</v>
      </c>
      <c r="G184" s="41" t="s">
        <v>34</v>
      </c>
      <c r="H184" s="41" t="s">
        <v>571</v>
      </c>
      <c r="I184" s="41" t="s">
        <v>705</v>
      </c>
      <c r="J184" s="41" t="s">
        <v>776</v>
      </c>
      <c r="K184" s="41"/>
      <c r="L184" s="58"/>
      <c r="M184" s="58"/>
      <c r="N184" s="58"/>
      <c r="O184" s="58"/>
      <c r="P184" s="58"/>
      <c r="Q184" s="58"/>
      <c r="R184" s="58"/>
      <c r="S184" s="58"/>
      <c r="T184" s="58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  <c r="AH184" s="56"/>
      <c r="AI184" s="56"/>
      <c r="AJ184" s="56"/>
      <c r="AK184" s="56"/>
      <c r="AL184" s="56"/>
      <c r="AM184" s="56"/>
      <c r="AN184" s="56"/>
      <c r="AO184" s="56"/>
      <c r="AP184" s="56"/>
      <c r="AQ184" s="56"/>
      <c r="AR184" s="56"/>
      <c r="AS184" s="56"/>
      <c r="AT184" s="56"/>
      <c r="AU184" s="56"/>
      <c r="AV184" s="56"/>
      <c r="AW184" s="56"/>
      <c r="AX184" s="56"/>
      <c r="AY184" s="56"/>
      <c r="AZ184" s="56"/>
      <c r="BA184" s="56"/>
      <c r="BB184" s="56"/>
      <c r="BC184" s="56"/>
      <c r="BD184" s="56"/>
      <c r="BE184" s="56"/>
      <c r="BF184" s="56"/>
      <c r="BG184" s="56"/>
      <c r="BH184" s="56"/>
      <c r="BI184" s="56"/>
      <c r="BJ184" s="56"/>
      <c r="BK184" s="56"/>
      <c r="BL184" s="56"/>
      <c r="BM184" s="56"/>
      <c r="BN184" s="56"/>
      <c r="BO184" s="56"/>
      <c r="BP184" s="56"/>
      <c r="BQ184" s="56"/>
      <c r="BR184" s="56"/>
      <c r="BS184" s="89">
        <f t="shared" si="57"/>
        <v>0</v>
      </c>
      <c r="BT184" s="47">
        <v>42148</v>
      </c>
      <c r="BU184" s="48" t="s">
        <v>888</v>
      </c>
      <c r="BV184" s="38">
        <f t="shared" si="54"/>
        <v>0</v>
      </c>
    </row>
    <row r="185" spans="1:74" s="103" customFormat="1" ht="81" customHeight="1" x14ac:dyDescent="0.25">
      <c r="A185" s="93" t="s">
        <v>137</v>
      </c>
      <c r="B185" s="94" t="s">
        <v>279</v>
      </c>
      <c r="C185" s="95">
        <v>466.1</v>
      </c>
      <c r="D185" s="95">
        <v>466.1</v>
      </c>
      <c r="E185" s="96">
        <v>10</v>
      </c>
      <c r="F185" s="94" t="s">
        <v>422</v>
      </c>
      <c r="G185" s="94" t="s">
        <v>476</v>
      </c>
      <c r="H185" s="94" t="s">
        <v>572</v>
      </c>
      <c r="I185" s="94" t="s">
        <v>706</v>
      </c>
      <c r="J185" s="94" t="s">
        <v>37</v>
      </c>
      <c r="K185" s="94"/>
      <c r="L185" s="94" t="s">
        <v>16</v>
      </c>
      <c r="M185" s="97"/>
      <c r="N185" s="97">
        <f t="shared" ref="N185:S185" si="82">N186</f>
        <v>23.25</v>
      </c>
      <c r="O185" s="97">
        <f t="shared" si="82"/>
        <v>0</v>
      </c>
      <c r="P185" s="97">
        <f t="shared" si="82"/>
        <v>1.86</v>
      </c>
      <c r="Q185" s="97">
        <f t="shared" si="82"/>
        <v>19.995000000000001</v>
      </c>
      <c r="R185" s="97">
        <f t="shared" si="82"/>
        <v>0</v>
      </c>
      <c r="S185" s="97">
        <f t="shared" si="82"/>
        <v>1.395</v>
      </c>
      <c r="T185" s="107">
        <f>SUM(P185:S185)</f>
        <v>23.25</v>
      </c>
      <c r="U185" s="107"/>
      <c r="V185" s="107"/>
      <c r="W185" s="107"/>
      <c r="X185" s="107"/>
      <c r="Y185" s="107"/>
      <c r="Z185" s="107"/>
      <c r="AA185" s="107"/>
      <c r="AB185" s="107"/>
      <c r="AC185" s="107"/>
      <c r="AD185" s="107"/>
      <c r="AE185" s="107"/>
      <c r="AF185" s="107"/>
      <c r="AG185" s="107"/>
      <c r="AH185" s="107"/>
      <c r="AI185" s="107"/>
      <c r="AJ185" s="107"/>
      <c r="AK185" s="107"/>
      <c r="AL185" s="107"/>
      <c r="AM185" s="107"/>
      <c r="AN185" s="107"/>
      <c r="AO185" s="107"/>
      <c r="AP185" s="107"/>
      <c r="AQ185" s="107"/>
      <c r="AR185" s="107"/>
      <c r="AS185" s="107"/>
      <c r="AT185" s="107"/>
      <c r="AU185" s="107"/>
      <c r="AV185" s="107"/>
      <c r="AW185" s="107"/>
      <c r="AX185" s="107"/>
      <c r="AY185" s="107"/>
      <c r="AZ185" s="107"/>
      <c r="BA185" s="107"/>
      <c r="BB185" s="107"/>
      <c r="BC185" s="107"/>
      <c r="BD185" s="107"/>
      <c r="BE185" s="107">
        <v>2.5000000000000001E-2</v>
      </c>
      <c r="BF185" s="107"/>
      <c r="BG185" s="107">
        <f>T186</f>
        <v>23.25</v>
      </c>
      <c r="BH185" s="107"/>
      <c r="BI185" s="107"/>
      <c r="BJ185" s="107"/>
      <c r="BK185" s="107"/>
      <c r="BL185" s="107"/>
      <c r="BM185" s="107"/>
      <c r="BN185" s="107"/>
      <c r="BO185" s="107"/>
      <c r="BP185" s="107"/>
      <c r="BQ185" s="107"/>
      <c r="BR185" s="107"/>
      <c r="BS185" s="99">
        <f t="shared" si="57"/>
        <v>23.25</v>
      </c>
      <c r="BT185" s="100">
        <v>42077</v>
      </c>
      <c r="BU185" s="101"/>
      <c r="BV185" s="102">
        <f t="shared" si="54"/>
        <v>0</v>
      </c>
    </row>
    <row r="186" spans="1:74" s="68" customFormat="1" ht="49.5" customHeight="1" x14ac:dyDescent="0.25">
      <c r="A186" s="61"/>
      <c r="B186" s="62"/>
      <c r="C186" s="63"/>
      <c r="D186" s="63"/>
      <c r="E186" s="24"/>
      <c r="F186" s="62"/>
      <c r="G186" s="62"/>
      <c r="H186" s="62"/>
      <c r="I186" s="62"/>
      <c r="J186" s="62"/>
      <c r="K186" s="62"/>
      <c r="L186" s="62" t="s">
        <v>16</v>
      </c>
      <c r="M186" s="64">
        <f>BE185</f>
        <v>2.5000000000000001E-2</v>
      </c>
      <c r="N186" s="65">
        <f>M186*930</f>
        <v>23.25</v>
      </c>
      <c r="O186" s="64"/>
      <c r="P186" s="65">
        <f>N186*0.08</f>
        <v>1.86</v>
      </c>
      <c r="Q186" s="65">
        <f>N186*0.86</f>
        <v>19.995000000000001</v>
      </c>
      <c r="R186" s="65">
        <v>0</v>
      </c>
      <c r="S186" s="65">
        <f>N186*0.06</f>
        <v>1.395</v>
      </c>
      <c r="T186" s="66">
        <f>SUM(P186:S186)</f>
        <v>23.25</v>
      </c>
      <c r="U186" s="66"/>
      <c r="V186" s="66"/>
      <c r="W186" s="66"/>
      <c r="X186" s="66"/>
      <c r="Y186" s="66"/>
      <c r="Z186" s="66"/>
      <c r="AA186" s="66"/>
      <c r="AB186" s="66"/>
      <c r="AC186" s="66"/>
      <c r="AD186" s="66"/>
      <c r="AE186" s="66"/>
      <c r="AF186" s="66"/>
      <c r="AG186" s="66"/>
      <c r="AH186" s="66"/>
      <c r="AI186" s="66"/>
      <c r="AJ186" s="66"/>
      <c r="AK186" s="66"/>
      <c r="AL186" s="66"/>
      <c r="AM186" s="66"/>
      <c r="AN186" s="66"/>
      <c r="AO186" s="66"/>
      <c r="AP186" s="66"/>
      <c r="AQ186" s="66"/>
      <c r="AR186" s="66"/>
      <c r="AS186" s="66"/>
      <c r="AT186" s="66"/>
      <c r="AU186" s="66"/>
      <c r="AV186" s="66"/>
      <c r="AW186" s="66"/>
      <c r="AX186" s="66"/>
      <c r="AY186" s="66"/>
      <c r="AZ186" s="66"/>
      <c r="BA186" s="66"/>
      <c r="BB186" s="66"/>
      <c r="BC186" s="66"/>
      <c r="BD186" s="66"/>
      <c r="BE186" s="66"/>
      <c r="BF186" s="66"/>
      <c r="BG186" s="66"/>
      <c r="BH186" s="66"/>
      <c r="BI186" s="66"/>
      <c r="BJ186" s="66"/>
      <c r="BK186" s="66"/>
      <c r="BL186" s="66"/>
      <c r="BM186" s="66"/>
      <c r="BN186" s="66"/>
      <c r="BO186" s="66"/>
      <c r="BP186" s="66"/>
      <c r="BQ186" s="66"/>
      <c r="BR186" s="66"/>
      <c r="BS186" s="89">
        <f t="shared" si="57"/>
        <v>0</v>
      </c>
      <c r="BT186" s="26"/>
      <c r="BU186" s="67"/>
      <c r="BV186" s="38"/>
    </row>
    <row r="187" spans="1:74" s="29" customFormat="1" ht="70.5" customHeight="1" x14ac:dyDescent="0.25">
      <c r="A187" s="40" t="s">
        <v>138</v>
      </c>
      <c r="B187" s="41" t="s">
        <v>280</v>
      </c>
      <c r="C187" s="42">
        <v>466.1</v>
      </c>
      <c r="D187" s="42">
        <v>466.1</v>
      </c>
      <c r="E187" s="22">
        <v>15</v>
      </c>
      <c r="F187" s="41" t="s">
        <v>423</v>
      </c>
      <c r="G187" s="41" t="s">
        <v>34</v>
      </c>
      <c r="H187" s="41" t="s">
        <v>573</v>
      </c>
      <c r="I187" s="41" t="s">
        <v>707</v>
      </c>
      <c r="J187" s="41" t="s">
        <v>777</v>
      </c>
      <c r="K187" s="41"/>
      <c r="L187" s="58"/>
      <c r="M187" s="58"/>
      <c r="N187" s="58"/>
      <c r="O187" s="58"/>
      <c r="P187" s="58"/>
      <c r="Q187" s="58"/>
      <c r="R187" s="58"/>
      <c r="S187" s="58"/>
      <c r="T187" s="58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  <c r="AH187" s="56"/>
      <c r="AI187" s="56"/>
      <c r="AJ187" s="56"/>
      <c r="AK187" s="56"/>
      <c r="AL187" s="56"/>
      <c r="AM187" s="56"/>
      <c r="AN187" s="56"/>
      <c r="AO187" s="56"/>
      <c r="AP187" s="56"/>
      <c r="AQ187" s="56"/>
      <c r="AR187" s="56"/>
      <c r="AS187" s="56"/>
      <c r="AT187" s="56"/>
      <c r="AU187" s="56"/>
      <c r="AV187" s="56"/>
      <c r="AW187" s="56"/>
      <c r="AX187" s="56"/>
      <c r="AY187" s="56"/>
      <c r="AZ187" s="56"/>
      <c r="BA187" s="56"/>
      <c r="BB187" s="56"/>
      <c r="BC187" s="56"/>
      <c r="BD187" s="56"/>
      <c r="BE187" s="56"/>
      <c r="BF187" s="56"/>
      <c r="BG187" s="56"/>
      <c r="BH187" s="56"/>
      <c r="BI187" s="56"/>
      <c r="BJ187" s="56"/>
      <c r="BK187" s="56"/>
      <c r="BL187" s="56"/>
      <c r="BM187" s="56"/>
      <c r="BN187" s="56"/>
      <c r="BO187" s="56"/>
      <c r="BP187" s="56"/>
      <c r="BQ187" s="56"/>
      <c r="BR187" s="56"/>
      <c r="BS187" s="89">
        <f t="shared" si="57"/>
        <v>0</v>
      </c>
      <c r="BT187" s="47">
        <v>42075</v>
      </c>
      <c r="BU187" s="48" t="s">
        <v>889</v>
      </c>
      <c r="BV187" s="38">
        <f t="shared" si="54"/>
        <v>0</v>
      </c>
    </row>
    <row r="188" spans="1:74" s="39" customFormat="1" ht="76.5" customHeight="1" x14ac:dyDescent="0.25">
      <c r="A188" s="30" t="s">
        <v>139</v>
      </c>
      <c r="B188" s="31" t="s">
        <v>281</v>
      </c>
      <c r="C188" s="32">
        <v>466.1</v>
      </c>
      <c r="D188" s="32">
        <v>466.1</v>
      </c>
      <c r="E188" s="33">
        <v>12</v>
      </c>
      <c r="F188" s="31" t="s">
        <v>424</v>
      </c>
      <c r="G188" s="31" t="s">
        <v>34</v>
      </c>
      <c r="H188" s="31" t="s">
        <v>574</v>
      </c>
      <c r="I188" s="31" t="s">
        <v>708</v>
      </c>
      <c r="J188" s="31" t="s">
        <v>37</v>
      </c>
      <c r="K188" s="31" t="s">
        <v>890</v>
      </c>
      <c r="L188" s="31" t="s">
        <v>16</v>
      </c>
      <c r="M188" s="34"/>
      <c r="N188" s="34">
        <f t="shared" ref="N188:S188" si="83">N189</f>
        <v>186</v>
      </c>
      <c r="O188" s="34">
        <f t="shared" si="83"/>
        <v>0</v>
      </c>
      <c r="P188" s="34">
        <f t="shared" si="83"/>
        <v>14.88</v>
      </c>
      <c r="Q188" s="34">
        <f t="shared" si="83"/>
        <v>159.96</v>
      </c>
      <c r="R188" s="34">
        <f t="shared" si="83"/>
        <v>0</v>
      </c>
      <c r="S188" s="34">
        <f t="shared" si="83"/>
        <v>11.16</v>
      </c>
      <c r="T188" s="54">
        <f>SUM(P188:S188)</f>
        <v>186</v>
      </c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B188" s="54"/>
      <c r="BC188" s="54"/>
      <c r="BD188" s="54"/>
      <c r="BE188" s="54">
        <v>0.2</v>
      </c>
      <c r="BF188" s="54"/>
      <c r="BG188" s="54">
        <f>T189</f>
        <v>186</v>
      </c>
      <c r="BH188" s="54"/>
      <c r="BI188" s="54"/>
      <c r="BJ188" s="54"/>
      <c r="BK188" s="54"/>
      <c r="BL188" s="54"/>
      <c r="BM188" s="54"/>
      <c r="BN188" s="54"/>
      <c r="BO188" s="54"/>
      <c r="BP188" s="54"/>
      <c r="BQ188" s="54"/>
      <c r="BR188" s="54"/>
      <c r="BS188" s="89">
        <f t="shared" si="57"/>
        <v>186</v>
      </c>
      <c r="BT188" s="36">
        <v>42074</v>
      </c>
      <c r="BU188" s="37" t="s">
        <v>891</v>
      </c>
      <c r="BV188" s="38">
        <f t="shared" si="54"/>
        <v>0</v>
      </c>
    </row>
    <row r="189" spans="1:74" s="68" customFormat="1" ht="44.25" customHeight="1" x14ac:dyDescent="0.25">
      <c r="A189" s="61"/>
      <c r="B189" s="62"/>
      <c r="C189" s="63"/>
      <c r="D189" s="63"/>
      <c r="E189" s="24"/>
      <c r="F189" s="62"/>
      <c r="G189" s="62"/>
      <c r="H189" s="62"/>
      <c r="I189" s="62"/>
      <c r="J189" s="62"/>
      <c r="K189" s="62"/>
      <c r="L189" s="62" t="s">
        <v>16</v>
      </c>
      <c r="M189" s="64">
        <f>BE188</f>
        <v>0.2</v>
      </c>
      <c r="N189" s="65">
        <f>M189*930</f>
        <v>186</v>
      </c>
      <c r="O189" s="64"/>
      <c r="P189" s="65">
        <f>N189*0.08</f>
        <v>14.88</v>
      </c>
      <c r="Q189" s="65">
        <f>N189*0.86</f>
        <v>159.96</v>
      </c>
      <c r="R189" s="65">
        <v>0</v>
      </c>
      <c r="S189" s="65">
        <f>N189*0.06</f>
        <v>11.16</v>
      </c>
      <c r="T189" s="66">
        <f>SUM(P189:S189)</f>
        <v>186</v>
      </c>
      <c r="U189" s="66"/>
      <c r="V189" s="66"/>
      <c r="W189" s="66"/>
      <c r="X189" s="66"/>
      <c r="Y189" s="66"/>
      <c r="Z189" s="66"/>
      <c r="AA189" s="66"/>
      <c r="AB189" s="66"/>
      <c r="AC189" s="66"/>
      <c r="AD189" s="66"/>
      <c r="AE189" s="66"/>
      <c r="AF189" s="66"/>
      <c r="AG189" s="66"/>
      <c r="AH189" s="66"/>
      <c r="AI189" s="66"/>
      <c r="AJ189" s="66"/>
      <c r="AK189" s="66"/>
      <c r="AL189" s="66"/>
      <c r="AM189" s="66"/>
      <c r="AN189" s="66"/>
      <c r="AO189" s="66"/>
      <c r="AP189" s="66"/>
      <c r="AQ189" s="66"/>
      <c r="AR189" s="66"/>
      <c r="AS189" s="66"/>
      <c r="AT189" s="66"/>
      <c r="AU189" s="66"/>
      <c r="AV189" s="66"/>
      <c r="AW189" s="66"/>
      <c r="AX189" s="66"/>
      <c r="AY189" s="66"/>
      <c r="AZ189" s="66"/>
      <c r="BA189" s="66"/>
      <c r="BB189" s="66"/>
      <c r="BC189" s="66"/>
      <c r="BD189" s="66"/>
      <c r="BE189" s="66"/>
      <c r="BF189" s="66"/>
      <c r="BG189" s="66"/>
      <c r="BH189" s="66"/>
      <c r="BI189" s="66"/>
      <c r="BJ189" s="66"/>
      <c r="BK189" s="66"/>
      <c r="BL189" s="66"/>
      <c r="BM189" s="66"/>
      <c r="BN189" s="66"/>
      <c r="BO189" s="66"/>
      <c r="BP189" s="66"/>
      <c r="BQ189" s="66"/>
      <c r="BR189" s="66"/>
      <c r="BS189" s="89">
        <f t="shared" si="57"/>
        <v>0</v>
      </c>
      <c r="BT189" s="26"/>
      <c r="BU189" s="67"/>
      <c r="BV189" s="38"/>
    </row>
    <row r="190" spans="1:74" s="103" customFormat="1" ht="67.5" customHeight="1" x14ac:dyDescent="0.25">
      <c r="A190" s="93" t="s">
        <v>140</v>
      </c>
      <c r="B190" s="94" t="s">
        <v>282</v>
      </c>
      <c r="C190" s="95">
        <v>466.1</v>
      </c>
      <c r="D190" s="95">
        <v>466.1</v>
      </c>
      <c r="E190" s="96">
        <v>12</v>
      </c>
      <c r="F190" s="94" t="s">
        <v>425</v>
      </c>
      <c r="G190" s="94" t="s">
        <v>34</v>
      </c>
      <c r="H190" s="94" t="s">
        <v>575</v>
      </c>
      <c r="I190" s="94" t="s">
        <v>709</v>
      </c>
      <c r="J190" s="94"/>
      <c r="K190" s="94" t="s">
        <v>892</v>
      </c>
      <c r="L190" s="94" t="s">
        <v>16</v>
      </c>
      <c r="M190" s="97"/>
      <c r="N190" s="97">
        <f t="shared" ref="N190:S190" si="84">N191</f>
        <v>27.9</v>
      </c>
      <c r="O190" s="97">
        <f t="shared" si="84"/>
        <v>0</v>
      </c>
      <c r="P190" s="97">
        <f t="shared" si="84"/>
        <v>2.2319999999999998</v>
      </c>
      <c r="Q190" s="97">
        <f t="shared" si="84"/>
        <v>23.994</v>
      </c>
      <c r="R190" s="97">
        <f t="shared" si="84"/>
        <v>0</v>
      </c>
      <c r="S190" s="97">
        <f t="shared" si="84"/>
        <v>1.6739999999999999</v>
      </c>
      <c r="T190" s="107">
        <f>SUM(P190:S190)</f>
        <v>27.9</v>
      </c>
      <c r="U190" s="107"/>
      <c r="V190" s="107"/>
      <c r="W190" s="107"/>
      <c r="X190" s="107"/>
      <c r="Y190" s="107"/>
      <c r="Z190" s="107"/>
      <c r="AA190" s="107"/>
      <c r="AB190" s="107"/>
      <c r="AC190" s="107"/>
      <c r="AD190" s="107"/>
      <c r="AE190" s="107"/>
      <c r="AF190" s="107"/>
      <c r="AG190" s="107"/>
      <c r="AH190" s="107"/>
      <c r="AI190" s="107"/>
      <c r="AJ190" s="107"/>
      <c r="AK190" s="107"/>
      <c r="AL190" s="107"/>
      <c r="AM190" s="107"/>
      <c r="AN190" s="107"/>
      <c r="AO190" s="107"/>
      <c r="AP190" s="107"/>
      <c r="AQ190" s="107"/>
      <c r="AR190" s="107"/>
      <c r="AS190" s="107"/>
      <c r="AT190" s="107"/>
      <c r="AU190" s="107"/>
      <c r="AV190" s="107"/>
      <c r="AW190" s="107"/>
      <c r="AX190" s="107"/>
      <c r="AY190" s="107"/>
      <c r="AZ190" s="107"/>
      <c r="BA190" s="107"/>
      <c r="BB190" s="107"/>
      <c r="BC190" s="107"/>
      <c r="BD190" s="107"/>
      <c r="BE190" s="107">
        <v>0.03</v>
      </c>
      <c r="BF190" s="107"/>
      <c r="BG190" s="107">
        <f>T191</f>
        <v>27.9</v>
      </c>
      <c r="BH190" s="107"/>
      <c r="BI190" s="107"/>
      <c r="BJ190" s="107"/>
      <c r="BK190" s="107"/>
      <c r="BL190" s="107"/>
      <c r="BM190" s="107"/>
      <c r="BN190" s="107"/>
      <c r="BO190" s="107"/>
      <c r="BP190" s="107"/>
      <c r="BQ190" s="107"/>
      <c r="BR190" s="107"/>
      <c r="BS190" s="99">
        <f t="shared" si="57"/>
        <v>27.9</v>
      </c>
      <c r="BT190" s="100">
        <v>42075</v>
      </c>
      <c r="BU190" s="101" t="s">
        <v>893</v>
      </c>
      <c r="BV190" s="102">
        <f t="shared" ref="BV190:BV252" si="85">BS190-T190</f>
        <v>0</v>
      </c>
    </row>
    <row r="191" spans="1:74" s="68" customFormat="1" ht="48.75" customHeight="1" x14ac:dyDescent="0.25">
      <c r="A191" s="61"/>
      <c r="B191" s="62"/>
      <c r="C191" s="63"/>
      <c r="D191" s="63"/>
      <c r="E191" s="24"/>
      <c r="F191" s="62"/>
      <c r="G191" s="62"/>
      <c r="H191" s="62"/>
      <c r="I191" s="62"/>
      <c r="J191" s="62"/>
      <c r="K191" s="62"/>
      <c r="L191" s="62" t="s">
        <v>16</v>
      </c>
      <c r="M191" s="64">
        <f>BE190</f>
        <v>0.03</v>
      </c>
      <c r="N191" s="65">
        <f>M191*930</f>
        <v>27.9</v>
      </c>
      <c r="O191" s="64"/>
      <c r="P191" s="65">
        <f>N191*0.08</f>
        <v>2.2319999999999998</v>
      </c>
      <c r="Q191" s="65">
        <f>N191*0.86</f>
        <v>23.994</v>
      </c>
      <c r="R191" s="65">
        <v>0</v>
      </c>
      <c r="S191" s="65">
        <f>N191*0.06</f>
        <v>1.6739999999999999</v>
      </c>
      <c r="T191" s="66">
        <f>SUM(P191:S191)</f>
        <v>27.9</v>
      </c>
      <c r="U191" s="66"/>
      <c r="V191" s="66"/>
      <c r="W191" s="66"/>
      <c r="X191" s="66"/>
      <c r="Y191" s="66"/>
      <c r="Z191" s="66"/>
      <c r="AA191" s="66"/>
      <c r="AB191" s="66"/>
      <c r="AC191" s="66"/>
      <c r="AD191" s="66"/>
      <c r="AE191" s="66"/>
      <c r="AF191" s="66"/>
      <c r="AG191" s="66"/>
      <c r="AH191" s="66"/>
      <c r="AI191" s="66"/>
      <c r="AJ191" s="66"/>
      <c r="AK191" s="66"/>
      <c r="AL191" s="66"/>
      <c r="AM191" s="66"/>
      <c r="AN191" s="66"/>
      <c r="AO191" s="66"/>
      <c r="AP191" s="66"/>
      <c r="AQ191" s="66"/>
      <c r="AR191" s="66"/>
      <c r="AS191" s="66"/>
      <c r="AT191" s="66"/>
      <c r="AU191" s="66"/>
      <c r="AV191" s="66"/>
      <c r="AW191" s="66"/>
      <c r="AX191" s="66"/>
      <c r="AY191" s="66"/>
      <c r="AZ191" s="66"/>
      <c r="BA191" s="66"/>
      <c r="BB191" s="66"/>
      <c r="BC191" s="66"/>
      <c r="BD191" s="66"/>
      <c r="BE191" s="66"/>
      <c r="BF191" s="66"/>
      <c r="BG191" s="66"/>
      <c r="BH191" s="66"/>
      <c r="BI191" s="66"/>
      <c r="BJ191" s="66"/>
      <c r="BK191" s="66"/>
      <c r="BL191" s="66"/>
      <c r="BM191" s="66"/>
      <c r="BN191" s="66"/>
      <c r="BO191" s="66"/>
      <c r="BP191" s="66"/>
      <c r="BQ191" s="66"/>
      <c r="BR191" s="66"/>
      <c r="BS191" s="89">
        <f t="shared" si="57"/>
        <v>0</v>
      </c>
      <c r="BT191" s="26"/>
      <c r="BU191" s="67"/>
      <c r="BV191" s="38"/>
    </row>
    <row r="192" spans="1:74" s="29" customFormat="1" ht="57" customHeight="1" x14ac:dyDescent="0.25">
      <c r="A192" s="40" t="s">
        <v>141</v>
      </c>
      <c r="B192" s="41" t="s">
        <v>283</v>
      </c>
      <c r="C192" s="42">
        <v>466.1</v>
      </c>
      <c r="D192" s="42">
        <v>466.1</v>
      </c>
      <c r="E192" s="22">
        <v>14.5</v>
      </c>
      <c r="F192" s="41" t="s">
        <v>426</v>
      </c>
      <c r="G192" s="41" t="s">
        <v>34</v>
      </c>
      <c r="H192" s="41" t="s">
        <v>576</v>
      </c>
      <c r="I192" s="41" t="s">
        <v>710</v>
      </c>
      <c r="J192" s="41" t="s">
        <v>37</v>
      </c>
      <c r="K192" s="41"/>
      <c r="L192" s="58"/>
      <c r="M192" s="58"/>
      <c r="N192" s="58"/>
      <c r="O192" s="58"/>
      <c r="P192" s="58"/>
      <c r="Q192" s="58"/>
      <c r="R192" s="58"/>
      <c r="S192" s="58"/>
      <c r="T192" s="58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  <c r="AH192" s="56"/>
      <c r="AI192" s="56"/>
      <c r="AJ192" s="56"/>
      <c r="AK192" s="56"/>
      <c r="AL192" s="56"/>
      <c r="AM192" s="56"/>
      <c r="AN192" s="56"/>
      <c r="AO192" s="56"/>
      <c r="AP192" s="56"/>
      <c r="AQ192" s="56"/>
      <c r="AR192" s="56"/>
      <c r="AS192" s="56"/>
      <c r="AT192" s="56"/>
      <c r="AU192" s="56"/>
      <c r="AV192" s="56"/>
      <c r="AW192" s="56"/>
      <c r="AX192" s="56"/>
      <c r="AY192" s="56"/>
      <c r="AZ192" s="56"/>
      <c r="BA192" s="56"/>
      <c r="BB192" s="56"/>
      <c r="BC192" s="56"/>
      <c r="BD192" s="56"/>
      <c r="BE192" s="56"/>
      <c r="BF192" s="56"/>
      <c r="BG192" s="56"/>
      <c r="BH192" s="56"/>
      <c r="BI192" s="56"/>
      <c r="BJ192" s="56"/>
      <c r="BK192" s="56"/>
      <c r="BL192" s="56"/>
      <c r="BM192" s="56"/>
      <c r="BN192" s="56"/>
      <c r="BO192" s="56"/>
      <c r="BP192" s="56"/>
      <c r="BQ192" s="56"/>
      <c r="BR192" s="56"/>
      <c r="BS192" s="89">
        <f t="shared" si="57"/>
        <v>0</v>
      </c>
      <c r="BT192" s="47">
        <v>42074</v>
      </c>
      <c r="BU192" s="48" t="s">
        <v>894</v>
      </c>
      <c r="BV192" s="38">
        <f t="shared" si="85"/>
        <v>0</v>
      </c>
    </row>
    <row r="193" spans="1:74" s="29" customFormat="1" ht="70.5" customHeight="1" x14ac:dyDescent="0.25">
      <c r="A193" s="40" t="s">
        <v>142</v>
      </c>
      <c r="B193" s="41" t="s">
        <v>284</v>
      </c>
      <c r="C193" s="42">
        <v>466.1</v>
      </c>
      <c r="D193" s="42">
        <v>466.1</v>
      </c>
      <c r="E193" s="22">
        <v>14.5</v>
      </c>
      <c r="F193" s="41" t="s">
        <v>427</v>
      </c>
      <c r="G193" s="41" t="s">
        <v>34</v>
      </c>
      <c r="H193" s="41" t="s">
        <v>577</v>
      </c>
      <c r="I193" s="41" t="s">
        <v>711</v>
      </c>
      <c r="J193" s="41" t="s">
        <v>37</v>
      </c>
      <c r="K193" s="41" t="s">
        <v>895</v>
      </c>
      <c r="L193" s="58"/>
      <c r="M193" s="58"/>
      <c r="N193" s="58"/>
      <c r="O193" s="58"/>
      <c r="P193" s="58"/>
      <c r="Q193" s="58"/>
      <c r="R193" s="58"/>
      <c r="S193" s="58"/>
      <c r="T193" s="58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  <c r="AH193" s="56"/>
      <c r="AI193" s="56"/>
      <c r="AJ193" s="56"/>
      <c r="AK193" s="56"/>
      <c r="AL193" s="56"/>
      <c r="AM193" s="56"/>
      <c r="AN193" s="56"/>
      <c r="AO193" s="56"/>
      <c r="AP193" s="56"/>
      <c r="AQ193" s="56"/>
      <c r="AR193" s="56"/>
      <c r="AS193" s="56"/>
      <c r="AT193" s="56"/>
      <c r="AU193" s="56"/>
      <c r="AV193" s="56"/>
      <c r="AW193" s="56"/>
      <c r="AX193" s="56"/>
      <c r="AY193" s="56"/>
      <c r="AZ193" s="56"/>
      <c r="BA193" s="56"/>
      <c r="BB193" s="56"/>
      <c r="BC193" s="56"/>
      <c r="BD193" s="56"/>
      <c r="BE193" s="56"/>
      <c r="BF193" s="56"/>
      <c r="BG193" s="56"/>
      <c r="BH193" s="56"/>
      <c r="BI193" s="56"/>
      <c r="BJ193" s="56"/>
      <c r="BK193" s="56"/>
      <c r="BL193" s="56"/>
      <c r="BM193" s="56"/>
      <c r="BN193" s="56"/>
      <c r="BO193" s="56"/>
      <c r="BP193" s="56"/>
      <c r="BQ193" s="56"/>
      <c r="BR193" s="56"/>
      <c r="BS193" s="89">
        <f t="shared" si="57"/>
        <v>0</v>
      </c>
      <c r="BT193" s="47">
        <v>42089</v>
      </c>
      <c r="BU193" s="48" t="s">
        <v>896</v>
      </c>
      <c r="BV193" s="38">
        <f t="shared" si="85"/>
        <v>0</v>
      </c>
    </row>
    <row r="194" spans="1:74" s="39" customFormat="1" ht="58.5" customHeight="1" x14ac:dyDescent="0.25">
      <c r="A194" s="30" t="s">
        <v>143</v>
      </c>
      <c r="B194" s="31" t="s">
        <v>285</v>
      </c>
      <c r="C194" s="32">
        <v>466.1</v>
      </c>
      <c r="D194" s="32"/>
      <c r="E194" s="33">
        <v>13</v>
      </c>
      <c r="F194" s="31" t="s">
        <v>428</v>
      </c>
      <c r="G194" s="31" t="s">
        <v>34</v>
      </c>
      <c r="H194" s="31" t="s">
        <v>578</v>
      </c>
      <c r="I194" s="31" t="s">
        <v>712</v>
      </c>
      <c r="J194" s="31" t="s">
        <v>778</v>
      </c>
      <c r="K194" s="31" t="s">
        <v>897</v>
      </c>
      <c r="L194" s="31" t="s">
        <v>16</v>
      </c>
      <c r="M194" s="34"/>
      <c r="N194" s="34">
        <f t="shared" ref="N194:S194" si="86">N195</f>
        <v>204.6</v>
      </c>
      <c r="O194" s="34">
        <f t="shared" si="86"/>
        <v>0</v>
      </c>
      <c r="P194" s="34">
        <f t="shared" si="86"/>
        <v>16.367999999999999</v>
      </c>
      <c r="Q194" s="34">
        <f t="shared" si="86"/>
        <v>175.95599999999999</v>
      </c>
      <c r="R194" s="34">
        <f t="shared" si="86"/>
        <v>0</v>
      </c>
      <c r="S194" s="34">
        <f t="shared" si="86"/>
        <v>12.276</v>
      </c>
      <c r="T194" s="54">
        <f>SUM(P194:S194)</f>
        <v>204.6</v>
      </c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B194" s="54"/>
      <c r="BC194" s="54"/>
      <c r="BD194" s="54"/>
      <c r="BE194" s="54">
        <v>0.22</v>
      </c>
      <c r="BF194" s="54"/>
      <c r="BG194" s="54">
        <f>T195</f>
        <v>204.6</v>
      </c>
      <c r="BH194" s="54"/>
      <c r="BI194" s="54"/>
      <c r="BJ194" s="54"/>
      <c r="BK194" s="54"/>
      <c r="BL194" s="54"/>
      <c r="BM194" s="54"/>
      <c r="BN194" s="54"/>
      <c r="BO194" s="54"/>
      <c r="BP194" s="54"/>
      <c r="BQ194" s="54"/>
      <c r="BR194" s="54"/>
      <c r="BS194" s="89">
        <f t="shared" si="57"/>
        <v>204.6</v>
      </c>
      <c r="BT194" s="36">
        <v>42077</v>
      </c>
      <c r="BU194" s="37" t="s">
        <v>898</v>
      </c>
      <c r="BV194" s="38">
        <f t="shared" si="85"/>
        <v>0</v>
      </c>
    </row>
    <row r="195" spans="1:74" s="68" customFormat="1" ht="58.5" customHeight="1" x14ac:dyDescent="0.25">
      <c r="A195" s="61"/>
      <c r="B195" s="62"/>
      <c r="C195" s="63"/>
      <c r="D195" s="63"/>
      <c r="E195" s="24"/>
      <c r="F195" s="62"/>
      <c r="G195" s="62"/>
      <c r="H195" s="62"/>
      <c r="I195" s="62"/>
      <c r="J195" s="62"/>
      <c r="K195" s="62"/>
      <c r="L195" s="62" t="s">
        <v>16</v>
      </c>
      <c r="M195" s="64">
        <f>BE194</f>
        <v>0.22</v>
      </c>
      <c r="N195" s="65">
        <f>M195*930</f>
        <v>204.6</v>
      </c>
      <c r="O195" s="64"/>
      <c r="P195" s="65">
        <f>N195*0.08</f>
        <v>16.367999999999999</v>
      </c>
      <c r="Q195" s="65">
        <f>N195*0.86</f>
        <v>175.95599999999999</v>
      </c>
      <c r="R195" s="65">
        <v>0</v>
      </c>
      <c r="S195" s="65">
        <f>N195*0.06</f>
        <v>12.276</v>
      </c>
      <c r="T195" s="66">
        <f>SUM(P195:S195)</f>
        <v>204.6</v>
      </c>
      <c r="U195" s="66"/>
      <c r="V195" s="66"/>
      <c r="W195" s="66"/>
      <c r="X195" s="66"/>
      <c r="Y195" s="66"/>
      <c r="Z195" s="66"/>
      <c r="AA195" s="66"/>
      <c r="AB195" s="66"/>
      <c r="AC195" s="66"/>
      <c r="AD195" s="66"/>
      <c r="AE195" s="66"/>
      <c r="AF195" s="66"/>
      <c r="AG195" s="66"/>
      <c r="AH195" s="66"/>
      <c r="AI195" s="66"/>
      <c r="AJ195" s="66"/>
      <c r="AK195" s="66"/>
      <c r="AL195" s="66"/>
      <c r="AM195" s="66"/>
      <c r="AN195" s="66"/>
      <c r="AO195" s="66"/>
      <c r="AP195" s="66"/>
      <c r="AQ195" s="66"/>
      <c r="AR195" s="66"/>
      <c r="AS195" s="66"/>
      <c r="AT195" s="66"/>
      <c r="AU195" s="66"/>
      <c r="AV195" s="66"/>
      <c r="AW195" s="66"/>
      <c r="AX195" s="66"/>
      <c r="AY195" s="66"/>
      <c r="AZ195" s="66"/>
      <c r="BA195" s="66"/>
      <c r="BB195" s="66"/>
      <c r="BC195" s="66"/>
      <c r="BD195" s="66"/>
      <c r="BE195" s="66"/>
      <c r="BF195" s="66"/>
      <c r="BG195" s="66"/>
      <c r="BH195" s="66"/>
      <c r="BI195" s="66"/>
      <c r="BJ195" s="66"/>
      <c r="BK195" s="66"/>
      <c r="BL195" s="66"/>
      <c r="BM195" s="66"/>
      <c r="BN195" s="66"/>
      <c r="BO195" s="66"/>
      <c r="BP195" s="66"/>
      <c r="BQ195" s="66"/>
      <c r="BR195" s="66"/>
      <c r="BS195" s="89">
        <f t="shared" si="57"/>
        <v>0</v>
      </c>
      <c r="BT195" s="26"/>
      <c r="BU195" s="67"/>
      <c r="BV195" s="38"/>
    </row>
    <row r="196" spans="1:74" s="29" customFormat="1" ht="74.25" customHeight="1" x14ac:dyDescent="0.25">
      <c r="A196" s="40" t="s">
        <v>144</v>
      </c>
      <c r="B196" s="41" t="s">
        <v>286</v>
      </c>
      <c r="C196" s="42">
        <v>466.1</v>
      </c>
      <c r="D196" s="42">
        <v>466.1</v>
      </c>
      <c r="E196" s="22">
        <v>14.5</v>
      </c>
      <c r="F196" s="41" t="s">
        <v>429</v>
      </c>
      <c r="G196" s="41" t="s">
        <v>34</v>
      </c>
      <c r="H196" s="41" t="s">
        <v>579</v>
      </c>
      <c r="I196" s="41" t="s">
        <v>36</v>
      </c>
      <c r="J196" s="41" t="s">
        <v>779</v>
      </c>
      <c r="K196" s="41" t="s">
        <v>899</v>
      </c>
      <c r="L196" s="58"/>
      <c r="M196" s="58"/>
      <c r="N196" s="58"/>
      <c r="O196" s="58"/>
      <c r="P196" s="58"/>
      <c r="Q196" s="58"/>
      <c r="R196" s="58"/>
      <c r="S196" s="58"/>
      <c r="T196" s="58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  <c r="AH196" s="56"/>
      <c r="AI196" s="56"/>
      <c r="AJ196" s="56"/>
      <c r="AK196" s="56"/>
      <c r="AL196" s="56"/>
      <c r="AM196" s="56"/>
      <c r="AN196" s="56"/>
      <c r="AO196" s="56"/>
      <c r="AP196" s="56"/>
      <c r="AQ196" s="56"/>
      <c r="AR196" s="56"/>
      <c r="AS196" s="56"/>
      <c r="AT196" s="56"/>
      <c r="AU196" s="56"/>
      <c r="AV196" s="56"/>
      <c r="AW196" s="56"/>
      <c r="AX196" s="56"/>
      <c r="AY196" s="56"/>
      <c r="AZ196" s="56"/>
      <c r="BA196" s="56"/>
      <c r="BB196" s="56"/>
      <c r="BC196" s="56"/>
      <c r="BD196" s="56"/>
      <c r="BE196" s="56"/>
      <c r="BF196" s="56"/>
      <c r="BG196" s="56"/>
      <c r="BH196" s="56"/>
      <c r="BI196" s="56"/>
      <c r="BJ196" s="56"/>
      <c r="BK196" s="56"/>
      <c r="BL196" s="56"/>
      <c r="BM196" s="56"/>
      <c r="BN196" s="56"/>
      <c r="BO196" s="56"/>
      <c r="BP196" s="56"/>
      <c r="BQ196" s="56"/>
      <c r="BR196" s="56"/>
      <c r="BS196" s="89">
        <f t="shared" si="57"/>
        <v>0</v>
      </c>
      <c r="BT196" s="47">
        <v>42144</v>
      </c>
      <c r="BU196" s="48" t="s">
        <v>900</v>
      </c>
      <c r="BV196" s="38">
        <f t="shared" si="85"/>
        <v>0</v>
      </c>
    </row>
    <row r="197" spans="1:74" s="39" customFormat="1" ht="59.25" customHeight="1" x14ac:dyDescent="0.25">
      <c r="A197" s="30" t="s">
        <v>145</v>
      </c>
      <c r="B197" s="31" t="s">
        <v>287</v>
      </c>
      <c r="C197" s="32">
        <v>466.1</v>
      </c>
      <c r="D197" s="32">
        <v>466.1</v>
      </c>
      <c r="E197" s="33">
        <v>9</v>
      </c>
      <c r="F197" s="31" t="s">
        <v>430</v>
      </c>
      <c r="G197" s="31" t="s">
        <v>34</v>
      </c>
      <c r="H197" s="31" t="s">
        <v>580</v>
      </c>
      <c r="I197" s="31" t="s">
        <v>713</v>
      </c>
      <c r="J197" s="31" t="s">
        <v>778</v>
      </c>
      <c r="K197" s="31"/>
      <c r="L197" s="31" t="s">
        <v>16</v>
      </c>
      <c r="M197" s="34"/>
      <c r="N197" s="34">
        <f t="shared" ref="N197:S197" si="87">N198</f>
        <v>195.29999999999998</v>
      </c>
      <c r="O197" s="34">
        <f t="shared" si="87"/>
        <v>0</v>
      </c>
      <c r="P197" s="34">
        <f t="shared" si="87"/>
        <v>15.623999999999999</v>
      </c>
      <c r="Q197" s="34">
        <f t="shared" si="87"/>
        <v>167.95799999999997</v>
      </c>
      <c r="R197" s="34">
        <f t="shared" si="87"/>
        <v>0</v>
      </c>
      <c r="S197" s="34">
        <f t="shared" si="87"/>
        <v>11.717999999999998</v>
      </c>
      <c r="T197" s="54">
        <f>SUM(P197:S197)</f>
        <v>195.29999999999995</v>
      </c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  <c r="AJ197" s="54"/>
      <c r="AK197" s="54"/>
      <c r="AL197" s="54"/>
      <c r="AM197" s="54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B197" s="54"/>
      <c r="BC197" s="54"/>
      <c r="BD197" s="54"/>
      <c r="BE197" s="54">
        <v>0.21</v>
      </c>
      <c r="BF197" s="54"/>
      <c r="BG197" s="54">
        <f>T198</f>
        <v>195.29999999999995</v>
      </c>
      <c r="BH197" s="54"/>
      <c r="BI197" s="54"/>
      <c r="BJ197" s="54"/>
      <c r="BK197" s="54"/>
      <c r="BL197" s="54"/>
      <c r="BM197" s="54"/>
      <c r="BN197" s="54"/>
      <c r="BO197" s="54"/>
      <c r="BP197" s="54"/>
      <c r="BQ197" s="54"/>
      <c r="BR197" s="54"/>
      <c r="BS197" s="89">
        <f t="shared" ref="BS197:BS260" si="88">Y197+AD197+AG197+AL197+AO197+AU197+AW197+BD197+BG197+BJ197+BM197+BP197</f>
        <v>195.29999999999995</v>
      </c>
      <c r="BT197" s="36">
        <v>42144</v>
      </c>
      <c r="BU197" s="37" t="s">
        <v>901</v>
      </c>
      <c r="BV197" s="38">
        <f t="shared" si="85"/>
        <v>0</v>
      </c>
    </row>
    <row r="198" spans="1:74" s="68" customFormat="1" ht="59.25" customHeight="1" x14ac:dyDescent="0.25">
      <c r="A198" s="61"/>
      <c r="B198" s="62"/>
      <c r="C198" s="63"/>
      <c r="D198" s="63"/>
      <c r="E198" s="24"/>
      <c r="F198" s="62"/>
      <c r="G198" s="62"/>
      <c r="H198" s="62"/>
      <c r="I198" s="62"/>
      <c r="J198" s="62"/>
      <c r="K198" s="62"/>
      <c r="L198" s="62" t="s">
        <v>16</v>
      </c>
      <c r="M198" s="64">
        <f>BE197</f>
        <v>0.21</v>
      </c>
      <c r="N198" s="65">
        <f>M198*930</f>
        <v>195.29999999999998</v>
      </c>
      <c r="O198" s="64"/>
      <c r="P198" s="65">
        <f>N198*0.08</f>
        <v>15.623999999999999</v>
      </c>
      <c r="Q198" s="65">
        <f>N198*0.86</f>
        <v>167.95799999999997</v>
      </c>
      <c r="R198" s="65">
        <v>0</v>
      </c>
      <c r="S198" s="65">
        <f>N198*0.06</f>
        <v>11.717999999999998</v>
      </c>
      <c r="T198" s="66">
        <f>SUM(P198:S198)</f>
        <v>195.29999999999995</v>
      </c>
      <c r="U198" s="66"/>
      <c r="V198" s="66"/>
      <c r="W198" s="66"/>
      <c r="X198" s="66"/>
      <c r="Y198" s="66"/>
      <c r="Z198" s="66"/>
      <c r="AA198" s="66"/>
      <c r="AB198" s="66"/>
      <c r="AC198" s="66"/>
      <c r="AD198" s="69"/>
      <c r="AE198" s="69"/>
      <c r="AF198" s="66"/>
      <c r="AG198" s="66"/>
      <c r="AH198" s="66"/>
      <c r="AI198" s="66"/>
      <c r="AJ198" s="69"/>
      <c r="AK198" s="66"/>
      <c r="AL198" s="66"/>
      <c r="AM198" s="66"/>
      <c r="AN198" s="66"/>
      <c r="AO198" s="66"/>
      <c r="AP198" s="66"/>
      <c r="AQ198" s="66"/>
      <c r="AR198" s="66"/>
      <c r="AS198" s="66"/>
      <c r="AT198" s="69"/>
      <c r="AU198" s="69"/>
      <c r="AV198" s="69"/>
      <c r="AW198" s="69"/>
      <c r="AX198" s="66"/>
      <c r="AY198" s="66"/>
      <c r="AZ198" s="66"/>
      <c r="BA198" s="66"/>
      <c r="BB198" s="66"/>
      <c r="BC198" s="66"/>
      <c r="BD198" s="66"/>
      <c r="BE198" s="66"/>
      <c r="BF198" s="66"/>
      <c r="BG198" s="66"/>
      <c r="BH198" s="66"/>
      <c r="BI198" s="66"/>
      <c r="BJ198" s="66"/>
      <c r="BK198" s="66"/>
      <c r="BL198" s="66"/>
      <c r="BM198" s="66"/>
      <c r="BN198" s="66"/>
      <c r="BO198" s="66"/>
      <c r="BP198" s="66"/>
      <c r="BQ198" s="66"/>
      <c r="BR198" s="66"/>
      <c r="BS198" s="89">
        <f t="shared" si="88"/>
        <v>0</v>
      </c>
      <c r="BT198" s="26"/>
      <c r="BU198" s="67"/>
      <c r="BV198" s="38"/>
    </row>
    <row r="199" spans="1:74" s="39" customFormat="1" ht="70.5" customHeight="1" x14ac:dyDescent="0.25">
      <c r="A199" s="30" t="s">
        <v>146</v>
      </c>
      <c r="B199" s="31" t="s">
        <v>288</v>
      </c>
      <c r="C199" s="32">
        <v>466.1</v>
      </c>
      <c r="D199" s="32"/>
      <c r="E199" s="33">
        <v>7</v>
      </c>
      <c r="F199" s="31" t="s">
        <v>431</v>
      </c>
      <c r="G199" s="31" t="s">
        <v>476</v>
      </c>
      <c r="H199" s="31" t="s">
        <v>581</v>
      </c>
      <c r="I199" s="31" t="s">
        <v>714</v>
      </c>
      <c r="J199" s="31" t="s">
        <v>780</v>
      </c>
      <c r="K199" s="31" t="s">
        <v>902</v>
      </c>
      <c r="L199" s="57"/>
      <c r="M199" s="57"/>
      <c r="N199" s="57"/>
      <c r="O199" s="57"/>
      <c r="P199" s="57"/>
      <c r="Q199" s="57"/>
      <c r="R199" s="57"/>
      <c r="S199" s="57"/>
      <c r="T199" s="57"/>
      <c r="U199" s="54"/>
      <c r="V199" s="54"/>
      <c r="W199" s="54"/>
      <c r="X199" s="54"/>
      <c r="Y199" s="54"/>
      <c r="Z199" s="54"/>
      <c r="AA199" s="54"/>
      <c r="AB199" s="54"/>
      <c r="AC199" s="54"/>
      <c r="AD199" s="70"/>
      <c r="AE199" s="221">
        <v>0.9</v>
      </c>
      <c r="AF199" s="54"/>
      <c r="AG199" s="54"/>
      <c r="AH199" s="54"/>
      <c r="AI199" s="54"/>
      <c r="AJ199" s="221">
        <v>1</v>
      </c>
      <c r="AK199" s="54"/>
      <c r="AL199" s="54"/>
      <c r="AM199" s="54"/>
      <c r="AN199" s="54"/>
      <c r="AO199" s="54"/>
      <c r="AP199" s="54"/>
      <c r="AQ199" s="54"/>
      <c r="AR199" s="54"/>
      <c r="AS199" s="54"/>
      <c r="AT199" s="221" t="s">
        <v>903</v>
      </c>
      <c r="AU199" s="70"/>
      <c r="AV199" s="221">
        <v>1</v>
      </c>
      <c r="AW199" s="70"/>
      <c r="AX199" s="54"/>
      <c r="AY199" s="54"/>
      <c r="AZ199" s="54"/>
      <c r="BA199" s="54"/>
      <c r="BB199" s="54"/>
      <c r="BC199" s="54"/>
      <c r="BD199" s="54"/>
      <c r="BE199" s="54"/>
      <c r="BF199" s="54"/>
      <c r="BG199" s="54"/>
      <c r="BH199" s="54"/>
      <c r="BI199" s="54"/>
      <c r="BJ199" s="54"/>
      <c r="BK199" s="54"/>
      <c r="BL199" s="54"/>
      <c r="BM199" s="54"/>
      <c r="BN199" s="54"/>
      <c r="BO199" s="54"/>
      <c r="BP199" s="54"/>
      <c r="BQ199" s="54"/>
      <c r="BR199" s="54"/>
      <c r="BS199" s="89">
        <f t="shared" si="88"/>
        <v>0</v>
      </c>
      <c r="BT199" s="36">
        <v>42144</v>
      </c>
      <c r="BU199" s="37" t="s">
        <v>904</v>
      </c>
      <c r="BV199" s="38">
        <f t="shared" si="85"/>
        <v>0</v>
      </c>
    </row>
    <row r="200" spans="1:74" s="39" customFormat="1" ht="78" customHeight="1" x14ac:dyDescent="0.25">
      <c r="A200" s="30" t="s">
        <v>147</v>
      </c>
      <c r="B200" s="31" t="s">
        <v>289</v>
      </c>
      <c r="C200" s="32">
        <v>466.1</v>
      </c>
      <c r="D200" s="32"/>
      <c r="E200" s="33">
        <v>7</v>
      </c>
      <c r="F200" s="31" t="s">
        <v>432</v>
      </c>
      <c r="G200" s="31" t="s">
        <v>476</v>
      </c>
      <c r="H200" s="31" t="s">
        <v>582</v>
      </c>
      <c r="I200" s="31" t="s">
        <v>715</v>
      </c>
      <c r="J200" s="31" t="s">
        <v>781</v>
      </c>
      <c r="K200" s="31" t="s">
        <v>902</v>
      </c>
      <c r="L200" s="57" t="s">
        <v>953</v>
      </c>
      <c r="M200" s="57"/>
      <c r="N200" s="57">
        <f>N201+N202+N203+N204+N205</f>
        <v>1546.135</v>
      </c>
      <c r="O200" s="57">
        <f t="shared" ref="O200:T200" si="89">O201+O202+O203+O204+O205</f>
        <v>0</v>
      </c>
      <c r="P200" s="57">
        <f t="shared" si="89"/>
        <v>98.96</v>
      </c>
      <c r="Q200" s="57">
        <f t="shared" si="89"/>
        <v>974.82500000000005</v>
      </c>
      <c r="R200" s="57">
        <f t="shared" si="89"/>
        <v>433.62</v>
      </c>
      <c r="S200" s="57">
        <f t="shared" si="89"/>
        <v>38.730000000000004</v>
      </c>
      <c r="T200" s="57">
        <f t="shared" si="89"/>
        <v>1546.1350000000002</v>
      </c>
      <c r="U200" s="54"/>
      <c r="V200" s="54"/>
      <c r="W200" s="54"/>
      <c r="X200" s="54"/>
      <c r="Y200" s="54"/>
      <c r="Z200" s="54"/>
      <c r="AA200" s="54"/>
      <c r="AB200" s="54"/>
      <c r="AC200" s="54"/>
      <c r="AD200" s="71"/>
      <c r="AE200" s="223"/>
      <c r="AF200" s="54"/>
      <c r="AG200" s="54">
        <f>T201</f>
        <v>990.00000000000011</v>
      </c>
      <c r="AH200" s="54"/>
      <c r="AI200" s="54"/>
      <c r="AJ200" s="223"/>
      <c r="AK200" s="54"/>
      <c r="AL200" s="54">
        <f>T202</f>
        <v>53.34</v>
      </c>
      <c r="AM200" s="54"/>
      <c r="AN200" s="54"/>
      <c r="AO200" s="54"/>
      <c r="AP200" s="54"/>
      <c r="AQ200" s="54"/>
      <c r="AR200" s="54"/>
      <c r="AS200" s="54"/>
      <c r="AT200" s="223"/>
      <c r="AU200" s="71">
        <f>T203</f>
        <v>443.79500000000002</v>
      </c>
      <c r="AV200" s="223"/>
      <c r="AW200" s="71">
        <f>T204</f>
        <v>12.499999999999998</v>
      </c>
      <c r="AX200" s="54"/>
      <c r="AY200" s="54"/>
      <c r="AZ200" s="54"/>
      <c r="BA200" s="54"/>
      <c r="BB200" s="54"/>
      <c r="BC200" s="54"/>
      <c r="BD200" s="54"/>
      <c r="BE200" s="54">
        <v>0.05</v>
      </c>
      <c r="BF200" s="54"/>
      <c r="BG200" s="54">
        <f>T205</f>
        <v>46.5</v>
      </c>
      <c r="BH200" s="54"/>
      <c r="BI200" s="54"/>
      <c r="BJ200" s="54"/>
      <c r="BK200" s="54"/>
      <c r="BL200" s="54"/>
      <c r="BM200" s="54"/>
      <c r="BN200" s="54"/>
      <c r="BO200" s="54"/>
      <c r="BP200" s="54"/>
      <c r="BQ200" s="54"/>
      <c r="BR200" s="54"/>
      <c r="BS200" s="89">
        <f t="shared" si="88"/>
        <v>1546.1350000000002</v>
      </c>
      <c r="BT200" s="36">
        <v>42143</v>
      </c>
      <c r="BU200" s="37"/>
      <c r="BV200" s="38">
        <f t="shared" si="85"/>
        <v>0</v>
      </c>
    </row>
    <row r="201" spans="1:74" s="29" customFormat="1" ht="45.75" customHeight="1" x14ac:dyDescent="0.25">
      <c r="A201" s="40"/>
      <c r="B201" s="41"/>
      <c r="C201" s="42"/>
      <c r="D201" s="42"/>
      <c r="E201" s="22"/>
      <c r="F201" s="41"/>
      <c r="G201" s="41"/>
      <c r="H201" s="41"/>
      <c r="I201" s="41"/>
      <c r="J201" s="41"/>
      <c r="K201" s="41"/>
      <c r="L201" s="58" t="s">
        <v>7</v>
      </c>
      <c r="M201" s="56">
        <f>AE199</f>
        <v>0.9</v>
      </c>
      <c r="N201" s="58">
        <f>M201*1100</f>
        <v>990</v>
      </c>
      <c r="O201" s="58"/>
      <c r="P201" s="58">
        <f>N201*0.08</f>
        <v>79.2</v>
      </c>
      <c r="Q201" s="58">
        <f>N201*0.89</f>
        <v>881.1</v>
      </c>
      <c r="R201" s="58">
        <v>0</v>
      </c>
      <c r="S201" s="58">
        <f>N201*0.03</f>
        <v>29.7</v>
      </c>
      <c r="T201" s="58">
        <f t="shared" ref="T201:T207" si="90">SUM(P201:S201)</f>
        <v>990.00000000000011</v>
      </c>
      <c r="U201" s="56"/>
      <c r="V201" s="56"/>
      <c r="W201" s="56"/>
      <c r="X201" s="56"/>
      <c r="Y201" s="56"/>
      <c r="Z201" s="56"/>
      <c r="AA201" s="56"/>
      <c r="AB201" s="56"/>
      <c r="AC201" s="56"/>
      <c r="AD201" s="72"/>
      <c r="AE201" s="72"/>
      <c r="AF201" s="56"/>
      <c r="AG201" s="56"/>
      <c r="AH201" s="56"/>
      <c r="AI201" s="56"/>
      <c r="AJ201" s="72"/>
      <c r="AK201" s="56"/>
      <c r="AL201" s="56"/>
      <c r="AM201" s="56"/>
      <c r="AN201" s="56"/>
      <c r="AO201" s="56"/>
      <c r="AP201" s="56"/>
      <c r="AQ201" s="56"/>
      <c r="AR201" s="56"/>
      <c r="AS201" s="56"/>
      <c r="AT201" s="72"/>
      <c r="AU201" s="72"/>
      <c r="AV201" s="72"/>
      <c r="AW201" s="72"/>
      <c r="AX201" s="56"/>
      <c r="AY201" s="56"/>
      <c r="AZ201" s="56"/>
      <c r="BA201" s="56"/>
      <c r="BB201" s="56"/>
      <c r="BC201" s="56"/>
      <c r="BD201" s="56"/>
      <c r="BE201" s="56"/>
      <c r="BF201" s="56"/>
      <c r="BG201" s="56"/>
      <c r="BH201" s="56"/>
      <c r="BI201" s="56"/>
      <c r="BJ201" s="56"/>
      <c r="BK201" s="56"/>
      <c r="BL201" s="56"/>
      <c r="BM201" s="56"/>
      <c r="BN201" s="56"/>
      <c r="BO201" s="56"/>
      <c r="BP201" s="56"/>
      <c r="BQ201" s="56"/>
      <c r="BR201" s="56"/>
      <c r="BS201" s="89">
        <f t="shared" si="88"/>
        <v>0</v>
      </c>
      <c r="BT201" s="47"/>
      <c r="BU201" s="48"/>
      <c r="BV201" s="38"/>
    </row>
    <row r="202" spans="1:74" s="29" customFormat="1" ht="45.75" customHeight="1" x14ac:dyDescent="0.25">
      <c r="A202" s="40"/>
      <c r="B202" s="41"/>
      <c r="C202" s="42"/>
      <c r="D202" s="42"/>
      <c r="E202" s="22"/>
      <c r="F202" s="41"/>
      <c r="G202" s="41"/>
      <c r="H202" s="41"/>
      <c r="I202" s="41"/>
      <c r="J202" s="41"/>
      <c r="K202" s="41"/>
      <c r="L202" s="58" t="s">
        <v>9</v>
      </c>
      <c r="M202" s="56">
        <f>AJ199</f>
        <v>1</v>
      </c>
      <c r="N202" s="60">
        <v>53.34</v>
      </c>
      <c r="O202" s="60"/>
      <c r="P202" s="60">
        <v>3.91</v>
      </c>
      <c r="Q202" s="60">
        <v>10.51</v>
      </c>
      <c r="R202" s="60">
        <v>38.39</v>
      </c>
      <c r="S202" s="60">
        <v>0.53</v>
      </c>
      <c r="T202" s="58">
        <f t="shared" si="90"/>
        <v>53.34</v>
      </c>
      <c r="U202" s="56"/>
      <c r="V202" s="56"/>
      <c r="W202" s="56"/>
      <c r="X202" s="56"/>
      <c r="Y202" s="56"/>
      <c r="Z202" s="56"/>
      <c r="AA202" s="56"/>
      <c r="AB202" s="56"/>
      <c r="AC202" s="56"/>
      <c r="AD202" s="72"/>
      <c r="AE202" s="72"/>
      <c r="AF202" s="56"/>
      <c r="AG202" s="56"/>
      <c r="AH202" s="56"/>
      <c r="AI202" s="56"/>
      <c r="AJ202" s="72"/>
      <c r="AK202" s="56"/>
      <c r="AL202" s="56"/>
      <c r="AM202" s="56"/>
      <c r="AN202" s="56"/>
      <c r="AO202" s="56"/>
      <c r="AP202" s="56"/>
      <c r="AQ202" s="56"/>
      <c r="AR202" s="56"/>
      <c r="AS202" s="56"/>
      <c r="AT202" s="72"/>
      <c r="AU202" s="72"/>
      <c r="AV202" s="72"/>
      <c r="AW202" s="72"/>
      <c r="AX202" s="56"/>
      <c r="AY202" s="56"/>
      <c r="AZ202" s="56"/>
      <c r="BA202" s="56"/>
      <c r="BB202" s="56"/>
      <c r="BC202" s="56"/>
      <c r="BD202" s="56"/>
      <c r="BE202" s="56"/>
      <c r="BF202" s="56"/>
      <c r="BG202" s="56"/>
      <c r="BH202" s="56"/>
      <c r="BI202" s="56"/>
      <c r="BJ202" s="56"/>
      <c r="BK202" s="56"/>
      <c r="BL202" s="56"/>
      <c r="BM202" s="56"/>
      <c r="BN202" s="56"/>
      <c r="BO202" s="56"/>
      <c r="BP202" s="56"/>
      <c r="BQ202" s="56"/>
      <c r="BR202" s="56"/>
      <c r="BS202" s="89">
        <f t="shared" si="88"/>
        <v>0</v>
      </c>
      <c r="BT202" s="47"/>
      <c r="BU202" s="48"/>
      <c r="BV202" s="38"/>
    </row>
    <row r="203" spans="1:74" s="29" customFormat="1" ht="45.75" customHeight="1" x14ac:dyDescent="0.25">
      <c r="A203" s="40"/>
      <c r="B203" s="41"/>
      <c r="C203" s="42"/>
      <c r="D203" s="42"/>
      <c r="E203" s="22"/>
      <c r="F203" s="41"/>
      <c r="G203" s="41"/>
      <c r="H203" s="41"/>
      <c r="I203" s="41"/>
      <c r="J203" s="41"/>
      <c r="K203" s="41"/>
      <c r="L203" s="58" t="s">
        <v>12</v>
      </c>
      <c r="M203" s="56" t="str">
        <f>AT199</f>
        <v>КТП 250 кВА - 1 шт.</v>
      </c>
      <c r="N203" s="64">
        <f>443.795</f>
        <v>443.79500000000002</v>
      </c>
      <c r="O203" s="64"/>
      <c r="P203" s="64">
        <v>11.38</v>
      </c>
      <c r="Q203" s="64">
        <f>41.695</f>
        <v>41.695</v>
      </c>
      <c r="R203" s="64">
        <v>385.11</v>
      </c>
      <c r="S203" s="64">
        <v>5.61</v>
      </c>
      <c r="T203" s="58">
        <f t="shared" si="90"/>
        <v>443.79500000000002</v>
      </c>
      <c r="U203" s="56"/>
      <c r="V203" s="56"/>
      <c r="W203" s="56"/>
      <c r="X203" s="56"/>
      <c r="Y203" s="56"/>
      <c r="Z203" s="56"/>
      <c r="AA203" s="56"/>
      <c r="AB203" s="56"/>
      <c r="AC203" s="56"/>
      <c r="AD203" s="72"/>
      <c r="AE203" s="72"/>
      <c r="AF203" s="56"/>
      <c r="AG203" s="56"/>
      <c r="AH203" s="56"/>
      <c r="AI203" s="56"/>
      <c r="AJ203" s="72"/>
      <c r="AK203" s="56"/>
      <c r="AL203" s="56"/>
      <c r="AM203" s="56"/>
      <c r="AN203" s="56"/>
      <c r="AO203" s="56"/>
      <c r="AP203" s="56"/>
      <c r="AQ203" s="56"/>
      <c r="AR203" s="56"/>
      <c r="AS203" s="56"/>
      <c r="AT203" s="72"/>
      <c r="AU203" s="72"/>
      <c r="AV203" s="72"/>
      <c r="AW203" s="72"/>
      <c r="AX203" s="56"/>
      <c r="AY203" s="56"/>
      <c r="AZ203" s="56"/>
      <c r="BA203" s="56"/>
      <c r="BB203" s="56"/>
      <c r="BC203" s="56"/>
      <c r="BD203" s="56"/>
      <c r="BE203" s="56"/>
      <c r="BF203" s="56"/>
      <c r="BG203" s="56"/>
      <c r="BH203" s="56"/>
      <c r="BI203" s="56"/>
      <c r="BJ203" s="56"/>
      <c r="BK203" s="56"/>
      <c r="BL203" s="56"/>
      <c r="BM203" s="56"/>
      <c r="BN203" s="56"/>
      <c r="BO203" s="56"/>
      <c r="BP203" s="56"/>
      <c r="BQ203" s="56"/>
      <c r="BR203" s="56"/>
      <c r="BS203" s="89">
        <f t="shared" si="88"/>
        <v>0</v>
      </c>
      <c r="BT203" s="47"/>
      <c r="BU203" s="48"/>
      <c r="BV203" s="38"/>
    </row>
    <row r="204" spans="1:74" s="29" customFormat="1" ht="45.75" customHeight="1" x14ac:dyDescent="0.25">
      <c r="A204" s="40"/>
      <c r="B204" s="41"/>
      <c r="C204" s="42"/>
      <c r="D204" s="42"/>
      <c r="E204" s="22"/>
      <c r="F204" s="41"/>
      <c r="G204" s="41"/>
      <c r="H204" s="41"/>
      <c r="I204" s="41"/>
      <c r="J204" s="41"/>
      <c r="K204" s="41"/>
      <c r="L204" s="58" t="s">
        <v>27</v>
      </c>
      <c r="M204" s="56">
        <f>AV199</f>
        <v>1</v>
      </c>
      <c r="N204" s="49">
        <v>12.5</v>
      </c>
      <c r="O204" s="49"/>
      <c r="P204" s="49">
        <v>0.75</v>
      </c>
      <c r="Q204" s="49">
        <v>1.53</v>
      </c>
      <c r="R204" s="49">
        <v>10.119999999999999</v>
      </c>
      <c r="S204" s="49">
        <v>0.1</v>
      </c>
      <c r="T204" s="58">
        <f t="shared" si="90"/>
        <v>12.499999999999998</v>
      </c>
      <c r="U204" s="56"/>
      <c r="V204" s="56"/>
      <c r="W204" s="56"/>
      <c r="X204" s="56"/>
      <c r="Y204" s="56"/>
      <c r="Z204" s="56"/>
      <c r="AA204" s="56"/>
      <c r="AB204" s="56"/>
      <c r="AC204" s="56"/>
      <c r="AD204" s="72"/>
      <c r="AE204" s="72"/>
      <c r="AF204" s="56"/>
      <c r="AG204" s="56"/>
      <c r="AH204" s="56"/>
      <c r="AI204" s="56"/>
      <c r="AJ204" s="72"/>
      <c r="AK204" s="56"/>
      <c r="AL204" s="56"/>
      <c r="AM204" s="56"/>
      <c r="AN204" s="56"/>
      <c r="AO204" s="56"/>
      <c r="AP204" s="56"/>
      <c r="AQ204" s="56"/>
      <c r="AR204" s="56"/>
      <c r="AS204" s="56"/>
      <c r="AT204" s="72"/>
      <c r="AU204" s="72"/>
      <c r="AV204" s="72"/>
      <c r="AW204" s="72"/>
      <c r="AX204" s="56"/>
      <c r="AY204" s="56"/>
      <c r="AZ204" s="56"/>
      <c r="BA204" s="56"/>
      <c r="BB204" s="56"/>
      <c r="BC204" s="56"/>
      <c r="BD204" s="56"/>
      <c r="BE204" s="56"/>
      <c r="BF204" s="56"/>
      <c r="BG204" s="56"/>
      <c r="BH204" s="56"/>
      <c r="BI204" s="56"/>
      <c r="BJ204" s="56"/>
      <c r="BK204" s="56"/>
      <c r="BL204" s="56"/>
      <c r="BM204" s="56"/>
      <c r="BN204" s="56"/>
      <c r="BO204" s="56"/>
      <c r="BP204" s="56"/>
      <c r="BQ204" s="56"/>
      <c r="BR204" s="56"/>
      <c r="BS204" s="89">
        <f t="shared" si="88"/>
        <v>0</v>
      </c>
      <c r="BT204" s="47"/>
      <c r="BU204" s="48"/>
      <c r="BV204" s="38"/>
    </row>
    <row r="205" spans="1:74" s="29" customFormat="1" ht="45.75" customHeight="1" x14ac:dyDescent="0.25">
      <c r="A205" s="40"/>
      <c r="B205" s="41"/>
      <c r="C205" s="42"/>
      <c r="D205" s="42"/>
      <c r="E205" s="22"/>
      <c r="F205" s="41"/>
      <c r="G205" s="41"/>
      <c r="H205" s="41"/>
      <c r="I205" s="41"/>
      <c r="J205" s="41"/>
      <c r="K205" s="41"/>
      <c r="L205" s="58" t="s">
        <v>16</v>
      </c>
      <c r="M205" s="56">
        <f>BE200</f>
        <v>0.05</v>
      </c>
      <c r="N205" s="60">
        <f>M205*930</f>
        <v>46.5</v>
      </c>
      <c r="O205" s="60"/>
      <c r="P205" s="60">
        <f>N205*0.08</f>
        <v>3.72</v>
      </c>
      <c r="Q205" s="60">
        <f>N205*0.86</f>
        <v>39.99</v>
      </c>
      <c r="R205" s="60">
        <v>0</v>
      </c>
      <c r="S205" s="60">
        <f>N205*0.06</f>
        <v>2.79</v>
      </c>
      <c r="T205" s="58">
        <f t="shared" si="90"/>
        <v>46.5</v>
      </c>
      <c r="U205" s="56"/>
      <c r="V205" s="56"/>
      <c r="W205" s="56"/>
      <c r="X205" s="56"/>
      <c r="Y205" s="56"/>
      <c r="Z205" s="56"/>
      <c r="AA205" s="56"/>
      <c r="AB205" s="56"/>
      <c r="AC205" s="56"/>
      <c r="AD205" s="72"/>
      <c r="AE205" s="72"/>
      <c r="AF205" s="56"/>
      <c r="AG205" s="56"/>
      <c r="AH205" s="56"/>
      <c r="AI205" s="56"/>
      <c r="AJ205" s="72"/>
      <c r="AK205" s="56"/>
      <c r="AL205" s="56"/>
      <c r="AM205" s="56"/>
      <c r="AN205" s="56"/>
      <c r="AO205" s="56"/>
      <c r="AP205" s="56"/>
      <c r="AQ205" s="56"/>
      <c r="AR205" s="56"/>
      <c r="AS205" s="56"/>
      <c r="AT205" s="72"/>
      <c r="AU205" s="72"/>
      <c r="AV205" s="72"/>
      <c r="AW205" s="72"/>
      <c r="AX205" s="56"/>
      <c r="AY205" s="56"/>
      <c r="AZ205" s="56"/>
      <c r="BA205" s="56"/>
      <c r="BB205" s="56"/>
      <c r="BC205" s="56"/>
      <c r="BD205" s="56"/>
      <c r="BE205" s="56"/>
      <c r="BF205" s="56"/>
      <c r="BG205" s="56"/>
      <c r="BH205" s="56"/>
      <c r="BI205" s="56"/>
      <c r="BJ205" s="56"/>
      <c r="BK205" s="56"/>
      <c r="BL205" s="56"/>
      <c r="BM205" s="56"/>
      <c r="BN205" s="56"/>
      <c r="BO205" s="56"/>
      <c r="BP205" s="56"/>
      <c r="BQ205" s="56"/>
      <c r="BR205" s="56"/>
      <c r="BS205" s="89">
        <f t="shared" si="88"/>
        <v>0</v>
      </c>
      <c r="BT205" s="47"/>
      <c r="BU205" s="48"/>
      <c r="BV205" s="38"/>
    </row>
    <row r="206" spans="1:74" s="39" customFormat="1" ht="62.25" customHeight="1" x14ac:dyDescent="0.25">
      <c r="A206" s="30" t="s">
        <v>148</v>
      </c>
      <c r="B206" s="31" t="s">
        <v>290</v>
      </c>
      <c r="C206" s="32">
        <v>466.1</v>
      </c>
      <c r="D206" s="32">
        <v>466.1</v>
      </c>
      <c r="E206" s="33">
        <v>5</v>
      </c>
      <c r="F206" s="31" t="s">
        <v>433</v>
      </c>
      <c r="G206" s="31" t="s">
        <v>34</v>
      </c>
      <c r="H206" s="31" t="s">
        <v>583</v>
      </c>
      <c r="I206" s="31" t="s">
        <v>716</v>
      </c>
      <c r="J206" s="31" t="s">
        <v>37</v>
      </c>
      <c r="K206" s="31"/>
      <c r="L206" s="31" t="s">
        <v>16</v>
      </c>
      <c r="M206" s="34"/>
      <c r="N206" s="34">
        <f t="shared" ref="N206:S206" si="91">N207</f>
        <v>139.5</v>
      </c>
      <c r="O206" s="34">
        <f t="shared" si="91"/>
        <v>0</v>
      </c>
      <c r="P206" s="34">
        <f t="shared" si="91"/>
        <v>11.16</v>
      </c>
      <c r="Q206" s="34">
        <f t="shared" si="91"/>
        <v>119.97</v>
      </c>
      <c r="R206" s="34">
        <f t="shared" si="91"/>
        <v>0</v>
      </c>
      <c r="S206" s="34">
        <f t="shared" si="91"/>
        <v>8.3699999999999992</v>
      </c>
      <c r="T206" s="54">
        <f t="shared" si="90"/>
        <v>139.5</v>
      </c>
      <c r="U206" s="54"/>
      <c r="V206" s="54"/>
      <c r="W206" s="54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4"/>
      <c r="AJ206" s="54"/>
      <c r="AK206" s="54"/>
      <c r="AL206" s="54"/>
      <c r="AM206" s="54"/>
      <c r="AN206" s="54"/>
      <c r="AO206" s="54"/>
      <c r="AP206" s="54"/>
      <c r="AQ206" s="54"/>
      <c r="AR206" s="54"/>
      <c r="AS206" s="54"/>
      <c r="AT206" s="54"/>
      <c r="AU206" s="54"/>
      <c r="AV206" s="54"/>
      <c r="AW206" s="54"/>
      <c r="AX206" s="54"/>
      <c r="AY206" s="54"/>
      <c r="AZ206" s="54"/>
      <c r="BA206" s="54"/>
      <c r="BB206" s="54"/>
      <c r="BC206" s="54"/>
      <c r="BD206" s="54"/>
      <c r="BE206" s="54">
        <v>0.15</v>
      </c>
      <c r="BF206" s="54"/>
      <c r="BG206" s="54">
        <f>T207</f>
        <v>139.5</v>
      </c>
      <c r="BH206" s="54"/>
      <c r="BI206" s="54"/>
      <c r="BJ206" s="54"/>
      <c r="BK206" s="54"/>
      <c r="BL206" s="54"/>
      <c r="BM206" s="54"/>
      <c r="BN206" s="54"/>
      <c r="BO206" s="54"/>
      <c r="BP206" s="54"/>
      <c r="BQ206" s="54"/>
      <c r="BR206" s="54"/>
      <c r="BS206" s="89">
        <f t="shared" si="88"/>
        <v>139.5</v>
      </c>
      <c r="BT206" s="36">
        <v>42082</v>
      </c>
      <c r="BU206" s="37"/>
      <c r="BV206" s="38">
        <f t="shared" si="85"/>
        <v>0</v>
      </c>
    </row>
    <row r="207" spans="1:74" s="29" customFormat="1" ht="62.25" customHeight="1" x14ac:dyDescent="0.25">
      <c r="A207" s="40"/>
      <c r="B207" s="41"/>
      <c r="C207" s="42"/>
      <c r="D207" s="42"/>
      <c r="E207" s="22"/>
      <c r="F207" s="41"/>
      <c r="G207" s="41"/>
      <c r="H207" s="41"/>
      <c r="I207" s="41"/>
      <c r="J207" s="41"/>
      <c r="K207" s="41"/>
      <c r="L207" s="62" t="s">
        <v>16</v>
      </c>
      <c r="M207" s="64">
        <f>BE206</f>
        <v>0.15</v>
      </c>
      <c r="N207" s="65">
        <f>M207*930</f>
        <v>139.5</v>
      </c>
      <c r="O207" s="64"/>
      <c r="P207" s="65">
        <f>N207*0.08</f>
        <v>11.16</v>
      </c>
      <c r="Q207" s="65">
        <f>N207*0.86</f>
        <v>119.97</v>
      </c>
      <c r="R207" s="65">
        <v>0</v>
      </c>
      <c r="S207" s="65">
        <f>N207*0.06</f>
        <v>8.3699999999999992</v>
      </c>
      <c r="T207" s="66">
        <f t="shared" si="90"/>
        <v>139.5</v>
      </c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  <c r="AK207" s="56"/>
      <c r="AL207" s="56"/>
      <c r="AM207" s="56"/>
      <c r="AN207" s="56"/>
      <c r="AO207" s="56"/>
      <c r="AP207" s="56"/>
      <c r="AQ207" s="56"/>
      <c r="AR207" s="56"/>
      <c r="AS207" s="56"/>
      <c r="AT207" s="56"/>
      <c r="AU207" s="56"/>
      <c r="AV207" s="56"/>
      <c r="AW207" s="56"/>
      <c r="AX207" s="56"/>
      <c r="AY207" s="56"/>
      <c r="AZ207" s="56"/>
      <c r="BA207" s="56"/>
      <c r="BB207" s="56"/>
      <c r="BC207" s="56"/>
      <c r="BD207" s="56"/>
      <c r="BE207" s="56"/>
      <c r="BF207" s="56"/>
      <c r="BG207" s="56"/>
      <c r="BH207" s="56"/>
      <c r="BI207" s="56"/>
      <c r="BJ207" s="56"/>
      <c r="BK207" s="56"/>
      <c r="BL207" s="56"/>
      <c r="BM207" s="56"/>
      <c r="BN207" s="56"/>
      <c r="BO207" s="56"/>
      <c r="BP207" s="56"/>
      <c r="BQ207" s="56"/>
      <c r="BR207" s="56"/>
      <c r="BS207" s="89">
        <f t="shared" si="88"/>
        <v>0</v>
      </c>
      <c r="BT207" s="47"/>
      <c r="BU207" s="48"/>
      <c r="BV207" s="38"/>
    </row>
    <row r="208" spans="1:74" s="29" customFormat="1" ht="72" customHeight="1" x14ac:dyDescent="0.25">
      <c r="A208" s="40" t="s">
        <v>149</v>
      </c>
      <c r="B208" s="41" t="s">
        <v>291</v>
      </c>
      <c r="C208" s="42">
        <v>466.1</v>
      </c>
      <c r="D208" s="42">
        <v>466.1</v>
      </c>
      <c r="E208" s="22">
        <v>7</v>
      </c>
      <c r="F208" s="41" t="s">
        <v>434</v>
      </c>
      <c r="G208" s="41" t="s">
        <v>34</v>
      </c>
      <c r="H208" s="41" t="s">
        <v>584</v>
      </c>
      <c r="I208" s="41" t="s">
        <v>717</v>
      </c>
      <c r="J208" s="41" t="s">
        <v>37</v>
      </c>
      <c r="K208" s="41"/>
      <c r="L208" s="58"/>
      <c r="M208" s="58"/>
      <c r="N208" s="58"/>
      <c r="O208" s="58"/>
      <c r="P208" s="58"/>
      <c r="Q208" s="58"/>
      <c r="R208" s="58"/>
      <c r="S208" s="58"/>
      <c r="T208" s="58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  <c r="AH208" s="56"/>
      <c r="AI208" s="56"/>
      <c r="AJ208" s="56"/>
      <c r="AK208" s="56"/>
      <c r="AL208" s="56"/>
      <c r="AM208" s="56"/>
      <c r="AN208" s="56"/>
      <c r="AO208" s="56"/>
      <c r="AP208" s="56"/>
      <c r="AQ208" s="56"/>
      <c r="AR208" s="56"/>
      <c r="AS208" s="56"/>
      <c r="AT208" s="56"/>
      <c r="AU208" s="56"/>
      <c r="AV208" s="56"/>
      <c r="AW208" s="56"/>
      <c r="AX208" s="56"/>
      <c r="AY208" s="56"/>
      <c r="AZ208" s="56"/>
      <c r="BA208" s="56"/>
      <c r="BB208" s="56"/>
      <c r="BC208" s="56"/>
      <c r="BD208" s="56"/>
      <c r="BE208" s="56"/>
      <c r="BF208" s="56"/>
      <c r="BG208" s="56"/>
      <c r="BH208" s="56"/>
      <c r="BI208" s="56"/>
      <c r="BJ208" s="56"/>
      <c r="BK208" s="56"/>
      <c r="BL208" s="56"/>
      <c r="BM208" s="56"/>
      <c r="BN208" s="56"/>
      <c r="BO208" s="56"/>
      <c r="BP208" s="56"/>
      <c r="BQ208" s="56"/>
      <c r="BR208" s="56"/>
      <c r="BS208" s="89">
        <f t="shared" si="88"/>
        <v>0</v>
      </c>
      <c r="BT208" s="47">
        <v>42082</v>
      </c>
      <c r="BU208" s="48" t="s">
        <v>905</v>
      </c>
      <c r="BV208" s="38">
        <f t="shared" si="85"/>
        <v>0</v>
      </c>
    </row>
    <row r="209" spans="1:74" s="103" customFormat="1" ht="61.5" customHeight="1" x14ac:dyDescent="0.25">
      <c r="A209" s="93" t="s">
        <v>150</v>
      </c>
      <c r="B209" s="94" t="s">
        <v>292</v>
      </c>
      <c r="C209" s="95">
        <v>466.1</v>
      </c>
      <c r="D209" s="95">
        <v>466.1</v>
      </c>
      <c r="E209" s="96">
        <v>9</v>
      </c>
      <c r="F209" s="94" t="s">
        <v>435</v>
      </c>
      <c r="G209" s="94" t="s">
        <v>34</v>
      </c>
      <c r="H209" s="94" t="s">
        <v>585</v>
      </c>
      <c r="I209" s="94" t="s">
        <v>718</v>
      </c>
      <c r="J209" s="94" t="s">
        <v>37</v>
      </c>
      <c r="K209" s="94" t="s">
        <v>848</v>
      </c>
      <c r="L209" s="94" t="s">
        <v>16</v>
      </c>
      <c r="M209" s="97"/>
      <c r="N209" s="97">
        <f t="shared" ref="N209:S209" si="92">N210</f>
        <v>55.8</v>
      </c>
      <c r="O209" s="97">
        <f t="shared" si="92"/>
        <v>0</v>
      </c>
      <c r="P209" s="97">
        <f t="shared" si="92"/>
        <v>4.4639999999999995</v>
      </c>
      <c r="Q209" s="97">
        <f t="shared" si="92"/>
        <v>47.988</v>
      </c>
      <c r="R209" s="97">
        <f t="shared" si="92"/>
        <v>0</v>
      </c>
      <c r="S209" s="97">
        <f t="shared" si="92"/>
        <v>3.3479999999999999</v>
      </c>
      <c r="T209" s="107">
        <f t="shared" ref="T209:T218" si="93">SUM(P209:S209)</f>
        <v>55.8</v>
      </c>
      <c r="U209" s="107"/>
      <c r="V209" s="107"/>
      <c r="W209" s="107"/>
      <c r="X209" s="107"/>
      <c r="Y209" s="107"/>
      <c r="Z209" s="107"/>
      <c r="AA209" s="107"/>
      <c r="AB209" s="107"/>
      <c r="AC209" s="107"/>
      <c r="AD209" s="107"/>
      <c r="AE209" s="107"/>
      <c r="AF209" s="107"/>
      <c r="AG209" s="107"/>
      <c r="AH209" s="107"/>
      <c r="AI209" s="107"/>
      <c r="AJ209" s="107"/>
      <c r="AK209" s="107"/>
      <c r="AL209" s="107"/>
      <c r="AM209" s="107"/>
      <c r="AN209" s="107"/>
      <c r="AO209" s="107"/>
      <c r="AP209" s="107"/>
      <c r="AQ209" s="107"/>
      <c r="AR209" s="107"/>
      <c r="AS209" s="107"/>
      <c r="AT209" s="107"/>
      <c r="AU209" s="107"/>
      <c r="AV209" s="107"/>
      <c r="AW209" s="107"/>
      <c r="AX209" s="107"/>
      <c r="AY209" s="107"/>
      <c r="AZ209" s="107"/>
      <c r="BA209" s="107"/>
      <c r="BB209" s="107"/>
      <c r="BC209" s="107"/>
      <c r="BD209" s="107"/>
      <c r="BE209" s="107">
        <v>0.06</v>
      </c>
      <c r="BF209" s="107"/>
      <c r="BG209" s="107">
        <f>T210</f>
        <v>55.8</v>
      </c>
      <c r="BH209" s="107"/>
      <c r="BI209" s="107"/>
      <c r="BJ209" s="107"/>
      <c r="BK209" s="107"/>
      <c r="BL209" s="107"/>
      <c r="BM209" s="107"/>
      <c r="BN209" s="107"/>
      <c r="BO209" s="107"/>
      <c r="BP209" s="107"/>
      <c r="BQ209" s="107"/>
      <c r="BR209" s="107"/>
      <c r="BS209" s="99">
        <f t="shared" si="88"/>
        <v>55.8</v>
      </c>
      <c r="BT209" s="100">
        <v>42082</v>
      </c>
      <c r="BU209" s="101" t="s">
        <v>906</v>
      </c>
      <c r="BV209" s="102">
        <f t="shared" si="85"/>
        <v>0</v>
      </c>
    </row>
    <row r="210" spans="1:74" s="29" customFormat="1" ht="61.5" customHeight="1" x14ac:dyDescent="0.25">
      <c r="A210" s="40"/>
      <c r="B210" s="41"/>
      <c r="C210" s="42"/>
      <c r="D210" s="42"/>
      <c r="E210" s="22"/>
      <c r="F210" s="41"/>
      <c r="G210" s="41"/>
      <c r="H210" s="41"/>
      <c r="I210" s="41"/>
      <c r="J210" s="41"/>
      <c r="K210" s="41"/>
      <c r="L210" s="62" t="s">
        <v>16</v>
      </c>
      <c r="M210" s="64">
        <f>BE209</f>
        <v>0.06</v>
      </c>
      <c r="N210" s="65">
        <f>M210*930</f>
        <v>55.8</v>
      </c>
      <c r="O210" s="64"/>
      <c r="P210" s="65">
        <f>N210*0.08</f>
        <v>4.4639999999999995</v>
      </c>
      <c r="Q210" s="65">
        <f>N210*0.86</f>
        <v>47.988</v>
      </c>
      <c r="R210" s="65">
        <v>0</v>
      </c>
      <c r="S210" s="65">
        <f>N210*0.06</f>
        <v>3.3479999999999999</v>
      </c>
      <c r="T210" s="66">
        <f t="shared" si="93"/>
        <v>55.8</v>
      </c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  <c r="AH210" s="56"/>
      <c r="AI210" s="56"/>
      <c r="AJ210" s="56"/>
      <c r="AK210" s="56"/>
      <c r="AL210" s="56"/>
      <c r="AM210" s="56"/>
      <c r="AN210" s="56"/>
      <c r="AO210" s="56"/>
      <c r="AP210" s="56"/>
      <c r="AQ210" s="56"/>
      <c r="AR210" s="56"/>
      <c r="AS210" s="56"/>
      <c r="AT210" s="56"/>
      <c r="AU210" s="56"/>
      <c r="AV210" s="56"/>
      <c r="AW210" s="56"/>
      <c r="AX210" s="56"/>
      <c r="AY210" s="56"/>
      <c r="AZ210" s="56"/>
      <c r="BA210" s="56"/>
      <c r="BB210" s="56"/>
      <c r="BC210" s="56"/>
      <c r="BD210" s="56"/>
      <c r="BE210" s="56"/>
      <c r="BF210" s="56"/>
      <c r="BG210" s="56"/>
      <c r="BH210" s="56"/>
      <c r="BI210" s="56"/>
      <c r="BJ210" s="56"/>
      <c r="BK210" s="56"/>
      <c r="BL210" s="56"/>
      <c r="BM210" s="56"/>
      <c r="BN210" s="56"/>
      <c r="BO210" s="56"/>
      <c r="BP210" s="56"/>
      <c r="BQ210" s="56"/>
      <c r="BR210" s="56"/>
      <c r="BS210" s="89">
        <f t="shared" si="88"/>
        <v>0</v>
      </c>
      <c r="BT210" s="47"/>
      <c r="BU210" s="48"/>
      <c r="BV210" s="38"/>
    </row>
    <row r="211" spans="1:74" s="39" customFormat="1" ht="75" customHeight="1" x14ac:dyDescent="0.25">
      <c r="A211" s="30" t="s">
        <v>151</v>
      </c>
      <c r="B211" s="31" t="s">
        <v>293</v>
      </c>
      <c r="C211" s="32">
        <v>466.1</v>
      </c>
      <c r="D211" s="32"/>
      <c r="E211" s="33">
        <v>15</v>
      </c>
      <c r="F211" s="31" t="s">
        <v>436</v>
      </c>
      <c r="G211" s="31" t="s">
        <v>39</v>
      </c>
      <c r="H211" s="31" t="s">
        <v>586</v>
      </c>
      <c r="I211" s="31" t="s">
        <v>719</v>
      </c>
      <c r="J211" s="31" t="s">
        <v>37</v>
      </c>
      <c r="K211" s="31"/>
      <c r="L211" s="31" t="s">
        <v>16</v>
      </c>
      <c r="M211" s="34"/>
      <c r="N211" s="34">
        <f t="shared" ref="N211:S211" si="94">N212</f>
        <v>186</v>
      </c>
      <c r="O211" s="34">
        <f t="shared" si="94"/>
        <v>0</v>
      </c>
      <c r="P211" s="34">
        <f t="shared" si="94"/>
        <v>14.88</v>
      </c>
      <c r="Q211" s="34">
        <f t="shared" si="94"/>
        <v>159.96</v>
      </c>
      <c r="R211" s="34">
        <f t="shared" si="94"/>
        <v>0</v>
      </c>
      <c r="S211" s="34">
        <f t="shared" si="94"/>
        <v>11.16</v>
      </c>
      <c r="T211" s="54">
        <f t="shared" si="93"/>
        <v>186</v>
      </c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54"/>
      <c r="AK211" s="54"/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B211" s="54"/>
      <c r="BC211" s="54"/>
      <c r="BD211" s="54"/>
      <c r="BE211" s="54">
        <v>0.2</v>
      </c>
      <c r="BF211" s="54"/>
      <c r="BG211" s="54">
        <f>T212</f>
        <v>186</v>
      </c>
      <c r="BH211" s="54"/>
      <c r="BI211" s="54"/>
      <c r="BJ211" s="54"/>
      <c r="BK211" s="54"/>
      <c r="BL211" s="54"/>
      <c r="BM211" s="54"/>
      <c r="BN211" s="54"/>
      <c r="BO211" s="54"/>
      <c r="BP211" s="54"/>
      <c r="BQ211" s="54"/>
      <c r="BR211" s="54"/>
      <c r="BS211" s="89">
        <f t="shared" si="88"/>
        <v>186</v>
      </c>
      <c r="BT211" s="36">
        <v>42089</v>
      </c>
      <c r="BU211" s="37"/>
      <c r="BV211" s="38">
        <f t="shared" si="85"/>
        <v>0</v>
      </c>
    </row>
    <row r="212" spans="1:74" s="29" customFormat="1" ht="75" customHeight="1" x14ac:dyDescent="0.25">
      <c r="A212" s="40"/>
      <c r="B212" s="41"/>
      <c r="C212" s="42"/>
      <c r="D212" s="42"/>
      <c r="E212" s="22"/>
      <c r="F212" s="41"/>
      <c r="G212" s="41"/>
      <c r="H212" s="41"/>
      <c r="I212" s="41"/>
      <c r="J212" s="41"/>
      <c r="K212" s="41"/>
      <c r="L212" s="62" t="s">
        <v>16</v>
      </c>
      <c r="M212" s="64">
        <f>BE211</f>
        <v>0.2</v>
      </c>
      <c r="N212" s="65">
        <f>M212*930</f>
        <v>186</v>
      </c>
      <c r="O212" s="64"/>
      <c r="P212" s="65">
        <f>N212*0.08</f>
        <v>14.88</v>
      </c>
      <c r="Q212" s="65">
        <f>N212*0.86</f>
        <v>159.96</v>
      </c>
      <c r="R212" s="65">
        <v>0</v>
      </c>
      <c r="S212" s="65">
        <f>N212*0.06</f>
        <v>11.16</v>
      </c>
      <c r="T212" s="66">
        <f t="shared" si="93"/>
        <v>186</v>
      </c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  <c r="AH212" s="56"/>
      <c r="AI212" s="56"/>
      <c r="AJ212" s="56"/>
      <c r="AK212" s="56"/>
      <c r="AL212" s="56"/>
      <c r="AM212" s="56"/>
      <c r="AN212" s="56"/>
      <c r="AO212" s="56"/>
      <c r="AP212" s="56"/>
      <c r="AQ212" s="56"/>
      <c r="AR212" s="56"/>
      <c r="AS212" s="56"/>
      <c r="AT212" s="56"/>
      <c r="AU212" s="56"/>
      <c r="AV212" s="56"/>
      <c r="AW212" s="56"/>
      <c r="AX212" s="56"/>
      <c r="AY212" s="56"/>
      <c r="AZ212" s="56"/>
      <c r="BA212" s="56"/>
      <c r="BB212" s="56"/>
      <c r="BC212" s="56"/>
      <c r="BD212" s="56"/>
      <c r="BE212" s="56"/>
      <c r="BF212" s="56"/>
      <c r="BG212" s="56"/>
      <c r="BH212" s="56"/>
      <c r="BI212" s="56"/>
      <c r="BJ212" s="56"/>
      <c r="BK212" s="56"/>
      <c r="BL212" s="56"/>
      <c r="BM212" s="56"/>
      <c r="BN212" s="56"/>
      <c r="BO212" s="56"/>
      <c r="BP212" s="56"/>
      <c r="BQ212" s="56"/>
      <c r="BR212" s="56"/>
      <c r="BS212" s="89">
        <f t="shared" si="88"/>
        <v>0</v>
      </c>
      <c r="BT212" s="47"/>
      <c r="BU212" s="48"/>
      <c r="BV212" s="38"/>
    </row>
    <row r="213" spans="1:74" s="39" customFormat="1" ht="70.5" customHeight="1" x14ac:dyDescent="0.25">
      <c r="A213" s="30" t="s">
        <v>152</v>
      </c>
      <c r="B213" s="31" t="s">
        <v>294</v>
      </c>
      <c r="C213" s="32">
        <v>466.1</v>
      </c>
      <c r="D213" s="32">
        <v>466.1</v>
      </c>
      <c r="E213" s="33">
        <v>15</v>
      </c>
      <c r="F213" s="31" t="s">
        <v>437</v>
      </c>
      <c r="G213" s="31" t="s">
        <v>34</v>
      </c>
      <c r="H213" s="31" t="s">
        <v>587</v>
      </c>
      <c r="I213" s="31" t="s">
        <v>720</v>
      </c>
      <c r="J213" s="31" t="s">
        <v>37</v>
      </c>
      <c r="K213" s="31" t="s">
        <v>907</v>
      </c>
      <c r="L213" s="31" t="s">
        <v>16</v>
      </c>
      <c r="M213" s="34"/>
      <c r="N213" s="34">
        <f t="shared" ref="N213:S213" si="95">N214</f>
        <v>260.40000000000003</v>
      </c>
      <c r="O213" s="34">
        <f t="shared" si="95"/>
        <v>0</v>
      </c>
      <c r="P213" s="34">
        <f t="shared" si="95"/>
        <v>20.832000000000004</v>
      </c>
      <c r="Q213" s="34">
        <f t="shared" si="95"/>
        <v>223.94400000000002</v>
      </c>
      <c r="R213" s="34">
        <f t="shared" si="95"/>
        <v>0</v>
      </c>
      <c r="S213" s="34">
        <f t="shared" si="95"/>
        <v>15.624000000000002</v>
      </c>
      <c r="T213" s="54">
        <f t="shared" si="93"/>
        <v>260.40000000000003</v>
      </c>
      <c r="U213" s="54"/>
      <c r="V213" s="54"/>
      <c r="W213" s="54"/>
      <c r="X213" s="54"/>
      <c r="Y213" s="54"/>
      <c r="Z213" s="54"/>
      <c r="AA213" s="54"/>
      <c r="AB213" s="54"/>
      <c r="AC213" s="54"/>
      <c r="AD213" s="54"/>
      <c r="AE213" s="54"/>
      <c r="AF213" s="54"/>
      <c r="AG213" s="54"/>
      <c r="AH213" s="54"/>
      <c r="AI213" s="54"/>
      <c r="AJ213" s="54"/>
      <c r="AK213" s="54"/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B213" s="54"/>
      <c r="BC213" s="54"/>
      <c r="BD213" s="54"/>
      <c r="BE213" s="54">
        <v>0.28000000000000003</v>
      </c>
      <c r="BF213" s="54"/>
      <c r="BG213" s="54">
        <f>T214</f>
        <v>260.40000000000003</v>
      </c>
      <c r="BH213" s="54"/>
      <c r="BI213" s="54"/>
      <c r="BJ213" s="54"/>
      <c r="BK213" s="54"/>
      <c r="BL213" s="54"/>
      <c r="BM213" s="54"/>
      <c r="BN213" s="54"/>
      <c r="BO213" s="54"/>
      <c r="BP213" s="54"/>
      <c r="BQ213" s="54"/>
      <c r="BR213" s="54"/>
      <c r="BS213" s="89">
        <f t="shared" si="88"/>
        <v>260.40000000000003</v>
      </c>
      <c r="BT213" s="36">
        <v>42087</v>
      </c>
      <c r="BU213" s="37"/>
      <c r="BV213" s="38">
        <f t="shared" si="85"/>
        <v>0</v>
      </c>
    </row>
    <row r="214" spans="1:74" s="29" customFormat="1" ht="70.5" customHeight="1" x14ac:dyDescent="0.25">
      <c r="A214" s="40"/>
      <c r="B214" s="41"/>
      <c r="C214" s="42"/>
      <c r="D214" s="42"/>
      <c r="E214" s="22"/>
      <c r="F214" s="41"/>
      <c r="G214" s="41"/>
      <c r="H214" s="41"/>
      <c r="I214" s="41"/>
      <c r="J214" s="41"/>
      <c r="K214" s="41"/>
      <c r="L214" s="62" t="s">
        <v>16</v>
      </c>
      <c r="M214" s="64">
        <f>BE213</f>
        <v>0.28000000000000003</v>
      </c>
      <c r="N214" s="65">
        <f>M214*930</f>
        <v>260.40000000000003</v>
      </c>
      <c r="O214" s="64"/>
      <c r="P214" s="65">
        <f>N214*0.08</f>
        <v>20.832000000000004</v>
      </c>
      <c r="Q214" s="65">
        <f>N214*0.86</f>
        <v>223.94400000000002</v>
      </c>
      <c r="R214" s="65">
        <v>0</v>
      </c>
      <c r="S214" s="65">
        <f>N214*0.06</f>
        <v>15.624000000000002</v>
      </c>
      <c r="T214" s="66">
        <f t="shared" si="93"/>
        <v>260.40000000000003</v>
      </c>
      <c r="U214" s="56"/>
      <c r="V214" s="56"/>
      <c r="W214" s="56"/>
      <c r="X214" s="56"/>
      <c r="Y214" s="56"/>
      <c r="Z214" s="56"/>
      <c r="AA214" s="56"/>
      <c r="AB214" s="56"/>
      <c r="AC214" s="56"/>
      <c r="AD214" s="56"/>
      <c r="AE214" s="56"/>
      <c r="AF214" s="56"/>
      <c r="AG214" s="56"/>
      <c r="AH214" s="56"/>
      <c r="AI214" s="56"/>
      <c r="AJ214" s="56"/>
      <c r="AK214" s="56"/>
      <c r="AL214" s="56"/>
      <c r="AM214" s="56"/>
      <c r="AN214" s="56"/>
      <c r="AO214" s="56"/>
      <c r="AP214" s="56"/>
      <c r="AQ214" s="56"/>
      <c r="AR214" s="56"/>
      <c r="AS214" s="56"/>
      <c r="AT214" s="56"/>
      <c r="AU214" s="56"/>
      <c r="AV214" s="56"/>
      <c r="AW214" s="56"/>
      <c r="AX214" s="56"/>
      <c r="AY214" s="56"/>
      <c r="AZ214" s="56"/>
      <c r="BA214" s="56"/>
      <c r="BB214" s="56"/>
      <c r="BC214" s="56"/>
      <c r="BD214" s="56"/>
      <c r="BE214" s="56"/>
      <c r="BF214" s="56"/>
      <c r="BG214" s="56"/>
      <c r="BH214" s="56"/>
      <c r="BI214" s="56"/>
      <c r="BJ214" s="56"/>
      <c r="BK214" s="56"/>
      <c r="BL214" s="56"/>
      <c r="BM214" s="56"/>
      <c r="BN214" s="56"/>
      <c r="BO214" s="56"/>
      <c r="BP214" s="56"/>
      <c r="BQ214" s="56"/>
      <c r="BR214" s="56"/>
      <c r="BS214" s="89">
        <f t="shared" si="88"/>
        <v>0</v>
      </c>
      <c r="BT214" s="47"/>
      <c r="BU214" s="48"/>
      <c r="BV214" s="38"/>
    </row>
    <row r="215" spans="1:74" s="39" customFormat="1" ht="62.25" customHeight="1" x14ac:dyDescent="0.25">
      <c r="A215" s="30" t="s">
        <v>153</v>
      </c>
      <c r="B215" s="31" t="s">
        <v>295</v>
      </c>
      <c r="C215" s="32">
        <v>466.1</v>
      </c>
      <c r="D215" s="32">
        <v>466.1</v>
      </c>
      <c r="E215" s="33">
        <v>15</v>
      </c>
      <c r="F215" s="31" t="s">
        <v>438</v>
      </c>
      <c r="G215" s="31" t="s">
        <v>34</v>
      </c>
      <c r="H215" s="31" t="s">
        <v>588</v>
      </c>
      <c r="I215" s="31" t="s">
        <v>721</v>
      </c>
      <c r="J215" s="31" t="s">
        <v>782</v>
      </c>
      <c r="K215" s="31" t="s">
        <v>908</v>
      </c>
      <c r="L215" s="31" t="s">
        <v>16</v>
      </c>
      <c r="M215" s="34"/>
      <c r="N215" s="34">
        <f t="shared" ref="N215:S215" si="96">N216</f>
        <v>223.2</v>
      </c>
      <c r="O215" s="34">
        <f t="shared" si="96"/>
        <v>0</v>
      </c>
      <c r="P215" s="34">
        <f t="shared" si="96"/>
        <v>17.855999999999998</v>
      </c>
      <c r="Q215" s="34">
        <f t="shared" si="96"/>
        <v>191.952</v>
      </c>
      <c r="R215" s="34">
        <f t="shared" si="96"/>
        <v>0</v>
      </c>
      <c r="S215" s="34">
        <f t="shared" si="96"/>
        <v>13.391999999999999</v>
      </c>
      <c r="T215" s="54">
        <f t="shared" si="93"/>
        <v>223.2</v>
      </c>
      <c r="U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  <c r="AM215" s="54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B215" s="54"/>
      <c r="BC215" s="54"/>
      <c r="BD215" s="54"/>
      <c r="BE215" s="54">
        <v>0.24</v>
      </c>
      <c r="BF215" s="54"/>
      <c r="BG215" s="54">
        <f>T216</f>
        <v>223.2</v>
      </c>
      <c r="BH215" s="54"/>
      <c r="BI215" s="54"/>
      <c r="BJ215" s="54"/>
      <c r="BK215" s="54"/>
      <c r="BL215" s="54"/>
      <c r="BM215" s="54"/>
      <c r="BN215" s="54"/>
      <c r="BO215" s="54"/>
      <c r="BP215" s="54"/>
      <c r="BQ215" s="54"/>
      <c r="BR215" s="54"/>
      <c r="BS215" s="89">
        <f t="shared" si="88"/>
        <v>223.2</v>
      </c>
      <c r="BT215" s="36">
        <v>42148</v>
      </c>
      <c r="BU215" s="37" t="s">
        <v>909</v>
      </c>
      <c r="BV215" s="38">
        <f t="shared" si="85"/>
        <v>0</v>
      </c>
    </row>
    <row r="216" spans="1:74" s="29" customFormat="1" ht="62.25" customHeight="1" x14ac:dyDescent="0.25">
      <c r="A216" s="40"/>
      <c r="B216" s="41"/>
      <c r="C216" s="42"/>
      <c r="D216" s="42"/>
      <c r="E216" s="22"/>
      <c r="F216" s="41"/>
      <c r="G216" s="41"/>
      <c r="H216" s="41"/>
      <c r="I216" s="41"/>
      <c r="J216" s="41"/>
      <c r="K216" s="41"/>
      <c r="L216" s="62" t="s">
        <v>16</v>
      </c>
      <c r="M216" s="64">
        <f>BE215</f>
        <v>0.24</v>
      </c>
      <c r="N216" s="65">
        <f>M216*930</f>
        <v>223.2</v>
      </c>
      <c r="O216" s="64"/>
      <c r="P216" s="65">
        <f>N216*0.08</f>
        <v>17.855999999999998</v>
      </c>
      <c r="Q216" s="65">
        <f>N216*0.86</f>
        <v>191.952</v>
      </c>
      <c r="R216" s="65">
        <v>0</v>
      </c>
      <c r="S216" s="65">
        <f>N216*0.06</f>
        <v>13.391999999999999</v>
      </c>
      <c r="T216" s="66">
        <f t="shared" si="93"/>
        <v>223.2</v>
      </c>
      <c r="U216" s="56"/>
      <c r="V216" s="56"/>
      <c r="W216" s="56"/>
      <c r="X216" s="56"/>
      <c r="Y216" s="56"/>
      <c r="Z216" s="56"/>
      <c r="AA216" s="56"/>
      <c r="AB216" s="56"/>
      <c r="AC216" s="56"/>
      <c r="AD216" s="56"/>
      <c r="AE216" s="56"/>
      <c r="AF216" s="56"/>
      <c r="AG216" s="56"/>
      <c r="AH216" s="56"/>
      <c r="AI216" s="56"/>
      <c r="AJ216" s="56"/>
      <c r="AK216" s="56"/>
      <c r="AL216" s="56"/>
      <c r="AM216" s="56"/>
      <c r="AN216" s="56"/>
      <c r="AO216" s="56"/>
      <c r="AP216" s="56"/>
      <c r="AQ216" s="56"/>
      <c r="AR216" s="56"/>
      <c r="AS216" s="56"/>
      <c r="AT216" s="56"/>
      <c r="AU216" s="56"/>
      <c r="AV216" s="56"/>
      <c r="AW216" s="56"/>
      <c r="AX216" s="56"/>
      <c r="AY216" s="56"/>
      <c r="AZ216" s="56"/>
      <c r="BA216" s="56"/>
      <c r="BB216" s="56"/>
      <c r="BC216" s="56"/>
      <c r="BD216" s="56"/>
      <c r="BE216" s="56"/>
      <c r="BF216" s="56"/>
      <c r="BG216" s="56"/>
      <c r="BH216" s="56"/>
      <c r="BI216" s="56"/>
      <c r="BJ216" s="56"/>
      <c r="BK216" s="56"/>
      <c r="BL216" s="56"/>
      <c r="BM216" s="56"/>
      <c r="BN216" s="56"/>
      <c r="BO216" s="56"/>
      <c r="BP216" s="56"/>
      <c r="BQ216" s="56"/>
      <c r="BR216" s="56"/>
      <c r="BS216" s="89">
        <f t="shared" si="88"/>
        <v>0</v>
      </c>
      <c r="BT216" s="47"/>
      <c r="BU216" s="48"/>
      <c r="BV216" s="38"/>
    </row>
    <row r="217" spans="1:74" s="39" customFormat="1" ht="73.5" customHeight="1" x14ac:dyDescent="0.25">
      <c r="A217" s="30" t="s">
        <v>154</v>
      </c>
      <c r="B217" s="31" t="s">
        <v>296</v>
      </c>
      <c r="C217" s="32">
        <v>466.1</v>
      </c>
      <c r="D217" s="32">
        <v>466.1</v>
      </c>
      <c r="E217" s="33">
        <v>15</v>
      </c>
      <c r="F217" s="31" t="s">
        <v>439</v>
      </c>
      <c r="G217" s="31" t="s">
        <v>34</v>
      </c>
      <c r="H217" s="31" t="s">
        <v>589</v>
      </c>
      <c r="I217" s="31" t="s">
        <v>722</v>
      </c>
      <c r="J217" s="31" t="s">
        <v>37</v>
      </c>
      <c r="K217" s="31"/>
      <c r="L217" s="31" t="s">
        <v>16</v>
      </c>
      <c r="M217" s="34"/>
      <c r="N217" s="34">
        <f t="shared" ref="N217:S217" si="97">N218</f>
        <v>93</v>
      </c>
      <c r="O217" s="34">
        <f t="shared" si="97"/>
        <v>0</v>
      </c>
      <c r="P217" s="34">
        <f t="shared" si="97"/>
        <v>7.44</v>
      </c>
      <c r="Q217" s="34">
        <f t="shared" si="97"/>
        <v>79.98</v>
      </c>
      <c r="R217" s="34">
        <f t="shared" si="97"/>
        <v>0</v>
      </c>
      <c r="S217" s="34">
        <f t="shared" si="97"/>
        <v>5.58</v>
      </c>
      <c r="T217" s="54">
        <f t="shared" si="93"/>
        <v>93</v>
      </c>
      <c r="U217" s="54"/>
      <c r="V217" s="54"/>
      <c r="W217" s="54"/>
      <c r="X217" s="54"/>
      <c r="Y217" s="54"/>
      <c r="Z217" s="54"/>
      <c r="AA217" s="54"/>
      <c r="AB217" s="54"/>
      <c r="AC217" s="54"/>
      <c r="AD217" s="54"/>
      <c r="AE217" s="54"/>
      <c r="AF217" s="54"/>
      <c r="AG217" s="54"/>
      <c r="AH217" s="54"/>
      <c r="AI217" s="54"/>
      <c r="AJ217" s="54"/>
      <c r="AK217" s="54"/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B217" s="54"/>
      <c r="BC217" s="54"/>
      <c r="BD217" s="54"/>
      <c r="BE217" s="54">
        <v>0.1</v>
      </c>
      <c r="BF217" s="54"/>
      <c r="BG217" s="54">
        <f>T218</f>
        <v>93</v>
      </c>
      <c r="BH217" s="54"/>
      <c r="BI217" s="54"/>
      <c r="BJ217" s="54"/>
      <c r="BK217" s="54"/>
      <c r="BL217" s="54"/>
      <c r="BM217" s="54"/>
      <c r="BN217" s="54"/>
      <c r="BO217" s="54"/>
      <c r="BP217" s="54"/>
      <c r="BQ217" s="54"/>
      <c r="BR217" s="54"/>
      <c r="BS217" s="89">
        <f t="shared" si="88"/>
        <v>93</v>
      </c>
      <c r="BT217" s="36">
        <v>42083</v>
      </c>
      <c r="BU217" s="37"/>
      <c r="BV217" s="38">
        <f t="shared" si="85"/>
        <v>0</v>
      </c>
    </row>
    <row r="218" spans="1:74" s="29" customFormat="1" ht="73.5" customHeight="1" x14ac:dyDescent="0.25">
      <c r="A218" s="40"/>
      <c r="B218" s="41"/>
      <c r="C218" s="42"/>
      <c r="D218" s="42"/>
      <c r="E218" s="22"/>
      <c r="F218" s="41"/>
      <c r="G218" s="41"/>
      <c r="H218" s="41"/>
      <c r="I218" s="41"/>
      <c r="J218" s="41"/>
      <c r="K218" s="41"/>
      <c r="L218" s="62" t="s">
        <v>16</v>
      </c>
      <c r="M218" s="64">
        <f>BE217</f>
        <v>0.1</v>
      </c>
      <c r="N218" s="65">
        <f>M218*930</f>
        <v>93</v>
      </c>
      <c r="O218" s="64"/>
      <c r="P218" s="65">
        <f>N218*0.08</f>
        <v>7.44</v>
      </c>
      <c r="Q218" s="65">
        <f>N218*0.86</f>
        <v>79.98</v>
      </c>
      <c r="R218" s="65">
        <v>0</v>
      </c>
      <c r="S218" s="65">
        <f>N218*0.06</f>
        <v>5.58</v>
      </c>
      <c r="T218" s="66">
        <f t="shared" si="93"/>
        <v>93</v>
      </c>
      <c r="U218" s="56"/>
      <c r="V218" s="56"/>
      <c r="W218" s="56"/>
      <c r="X218" s="56"/>
      <c r="Y218" s="56"/>
      <c r="Z218" s="56"/>
      <c r="AA218" s="56"/>
      <c r="AB218" s="56"/>
      <c r="AC218" s="56"/>
      <c r="AD218" s="56"/>
      <c r="AE218" s="56"/>
      <c r="AF218" s="56"/>
      <c r="AG218" s="56"/>
      <c r="AH218" s="56"/>
      <c r="AI218" s="56"/>
      <c r="AJ218" s="56"/>
      <c r="AK218" s="56"/>
      <c r="AL218" s="56"/>
      <c r="AM218" s="56"/>
      <c r="AN218" s="56"/>
      <c r="AO218" s="56"/>
      <c r="AP218" s="56"/>
      <c r="AQ218" s="56"/>
      <c r="AR218" s="56"/>
      <c r="AS218" s="56"/>
      <c r="AT218" s="56"/>
      <c r="AU218" s="56"/>
      <c r="AV218" s="56"/>
      <c r="AW218" s="56"/>
      <c r="AX218" s="56"/>
      <c r="AY218" s="56"/>
      <c r="AZ218" s="56"/>
      <c r="BA218" s="56"/>
      <c r="BB218" s="56"/>
      <c r="BC218" s="56"/>
      <c r="BD218" s="56"/>
      <c r="BE218" s="56"/>
      <c r="BF218" s="56"/>
      <c r="BG218" s="56"/>
      <c r="BH218" s="56"/>
      <c r="BI218" s="56"/>
      <c r="BJ218" s="56"/>
      <c r="BK218" s="56"/>
      <c r="BL218" s="56"/>
      <c r="BM218" s="56"/>
      <c r="BN218" s="56"/>
      <c r="BO218" s="56"/>
      <c r="BP218" s="56"/>
      <c r="BQ218" s="56"/>
      <c r="BR218" s="56"/>
      <c r="BS218" s="89">
        <f t="shared" si="88"/>
        <v>0</v>
      </c>
      <c r="BT218" s="47"/>
      <c r="BU218" s="48"/>
      <c r="BV218" s="38"/>
    </row>
    <row r="219" spans="1:74" s="29" customFormat="1" ht="65.25" customHeight="1" x14ac:dyDescent="0.25">
      <c r="A219" s="40" t="s">
        <v>155</v>
      </c>
      <c r="B219" s="41" t="s">
        <v>297</v>
      </c>
      <c r="C219" s="42">
        <v>466.1</v>
      </c>
      <c r="D219" s="42">
        <v>466.1</v>
      </c>
      <c r="E219" s="22">
        <v>7</v>
      </c>
      <c r="F219" s="41" t="s">
        <v>440</v>
      </c>
      <c r="G219" s="41" t="s">
        <v>34</v>
      </c>
      <c r="H219" s="41" t="s">
        <v>590</v>
      </c>
      <c r="I219" s="41" t="s">
        <v>723</v>
      </c>
      <c r="J219" s="41" t="s">
        <v>37</v>
      </c>
      <c r="K219" s="41"/>
      <c r="L219" s="58"/>
      <c r="M219" s="58"/>
      <c r="N219" s="58"/>
      <c r="O219" s="58"/>
      <c r="P219" s="58"/>
      <c r="Q219" s="58"/>
      <c r="R219" s="58"/>
      <c r="S219" s="58"/>
      <c r="T219" s="58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  <c r="AH219" s="56"/>
      <c r="AI219" s="56"/>
      <c r="AJ219" s="56"/>
      <c r="AK219" s="56"/>
      <c r="AL219" s="56"/>
      <c r="AM219" s="56"/>
      <c r="AN219" s="56"/>
      <c r="AO219" s="56"/>
      <c r="AP219" s="56"/>
      <c r="AQ219" s="56"/>
      <c r="AR219" s="56"/>
      <c r="AS219" s="56"/>
      <c r="AT219" s="56"/>
      <c r="AU219" s="56"/>
      <c r="AV219" s="56"/>
      <c r="AW219" s="56"/>
      <c r="AX219" s="56"/>
      <c r="AY219" s="56"/>
      <c r="AZ219" s="56"/>
      <c r="BA219" s="56"/>
      <c r="BB219" s="56"/>
      <c r="BC219" s="56"/>
      <c r="BD219" s="56"/>
      <c r="BE219" s="56"/>
      <c r="BF219" s="56"/>
      <c r="BG219" s="56"/>
      <c r="BH219" s="56"/>
      <c r="BI219" s="56"/>
      <c r="BJ219" s="56"/>
      <c r="BK219" s="56"/>
      <c r="BL219" s="56"/>
      <c r="BM219" s="56"/>
      <c r="BN219" s="56"/>
      <c r="BO219" s="56"/>
      <c r="BP219" s="56"/>
      <c r="BQ219" s="56"/>
      <c r="BR219" s="56"/>
      <c r="BS219" s="89">
        <f t="shared" si="88"/>
        <v>0</v>
      </c>
      <c r="BT219" s="47">
        <v>42083</v>
      </c>
      <c r="BU219" s="48" t="s">
        <v>894</v>
      </c>
      <c r="BV219" s="38">
        <f t="shared" si="85"/>
        <v>0</v>
      </c>
    </row>
    <row r="220" spans="1:74" s="39" customFormat="1" ht="70.5" customHeight="1" x14ac:dyDescent="0.25">
      <c r="A220" s="30" t="s">
        <v>156</v>
      </c>
      <c r="B220" s="31" t="s">
        <v>298</v>
      </c>
      <c r="C220" s="32">
        <v>466.1</v>
      </c>
      <c r="D220" s="32">
        <v>466.1</v>
      </c>
      <c r="E220" s="33">
        <v>12</v>
      </c>
      <c r="F220" s="31" t="s">
        <v>441</v>
      </c>
      <c r="G220" s="31" t="s">
        <v>34</v>
      </c>
      <c r="H220" s="31" t="s">
        <v>591</v>
      </c>
      <c r="I220" s="31" t="s">
        <v>724</v>
      </c>
      <c r="J220" s="31" t="s">
        <v>37</v>
      </c>
      <c r="K220" s="31"/>
      <c r="L220" s="31" t="s">
        <v>16</v>
      </c>
      <c r="M220" s="34"/>
      <c r="N220" s="34">
        <f t="shared" ref="N220:S220" si="98">N221</f>
        <v>279</v>
      </c>
      <c r="O220" s="34">
        <f t="shared" si="98"/>
        <v>0</v>
      </c>
      <c r="P220" s="34">
        <f t="shared" si="98"/>
        <v>22.32</v>
      </c>
      <c r="Q220" s="34">
        <f t="shared" si="98"/>
        <v>239.94</v>
      </c>
      <c r="R220" s="34">
        <f t="shared" si="98"/>
        <v>0</v>
      </c>
      <c r="S220" s="34">
        <f t="shared" si="98"/>
        <v>16.739999999999998</v>
      </c>
      <c r="T220" s="54">
        <f t="shared" ref="T220:T225" si="99">SUM(P220:S220)</f>
        <v>279</v>
      </c>
      <c r="U220" s="54"/>
      <c r="V220" s="54"/>
      <c r="W220" s="54"/>
      <c r="X220" s="54"/>
      <c r="Y220" s="54"/>
      <c r="Z220" s="54"/>
      <c r="AA220" s="54"/>
      <c r="AB220" s="54"/>
      <c r="AC220" s="54"/>
      <c r="AD220" s="54"/>
      <c r="AE220" s="54"/>
      <c r="AF220" s="54"/>
      <c r="AG220" s="54"/>
      <c r="AH220" s="54"/>
      <c r="AI220" s="54"/>
      <c r="AJ220" s="54"/>
      <c r="AK220" s="54"/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B220" s="54"/>
      <c r="BC220" s="54"/>
      <c r="BD220" s="54"/>
      <c r="BE220" s="54">
        <v>0.3</v>
      </c>
      <c r="BF220" s="54"/>
      <c r="BG220" s="54">
        <f>T221</f>
        <v>279</v>
      </c>
      <c r="BH220" s="54"/>
      <c r="BI220" s="54"/>
      <c r="BJ220" s="54"/>
      <c r="BK220" s="54"/>
      <c r="BL220" s="54"/>
      <c r="BM220" s="54"/>
      <c r="BN220" s="54"/>
      <c r="BO220" s="54"/>
      <c r="BP220" s="54"/>
      <c r="BQ220" s="54"/>
      <c r="BR220" s="54"/>
      <c r="BS220" s="89">
        <f t="shared" si="88"/>
        <v>279</v>
      </c>
      <c r="BT220" s="36">
        <v>42089</v>
      </c>
      <c r="BU220" s="37"/>
      <c r="BV220" s="38">
        <f t="shared" si="85"/>
        <v>0</v>
      </c>
    </row>
    <row r="221" spans="1:74" s="29" customFormat="1" ht="70.5" customHeight="1" x14ac:dyDescent="0.25">
      <c r="A221" s="40"/>
      <c r="B221" s="41"/>
      <c r="C221" s="42"/>
      <c r="D221" s="42"/>
      <c r="E221" s="22"/>
      <c r="F221" s="41"/>
      <c r="G221" s="41"/>
      <c r="H221" s="41"/>
      <c r="I221" s="41"/>
      <c r="J221" s="41"/>
      <c r="K221" s="41"/>
      <c r="L221" s="62" t="s">
        <v>16</v>
      </c>
      <c r="M221" s="64">
        <f>BE220</f>
        <v>0.3</v>
      </c>
      <c r="N221" s="65">
        <f>M221*930</f>
        <v>279</v>
      </c>
      <c r="O221" s="64"/>
      <c r="P221" s="65">
        <f>N221*0.08</f>
        <v>22.32</v>
      </c>
      <c r="Q221" s="65">
        <f>N221*0.86</f>
        <v>239.94</v>
      </c>
      <c r="R221" s="65">
        <v>0</v>
      </c>
      <c r="S221" s="65">
        <f>N221*0.06</f>
        <v>16.739999999999998</v>
      </c>
      <c r="T221" s="66">
        <f t="shared" si="99"/>
        <v>279</v>
      </c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  <c r="AF221" s="56"/>
      <c r="AG221" s="56"/>
      <c r="AH221" s="56"/>
      <c r="AI221" s="56"/>
      <c r="AJ221" s="56"/>
      <c r="AK221" s="56"/>
      <c r="AL221" s="56"/>
      <c r="AM221" s="56"/>
      <c r="AN221" s="56"/>
      <c r="AO221" s="56"/>
      <c r="AP221" s="56"/>
      <c r="AQ221" s="56"/>
      <c r="AR221" s="56"/>
      <c r="AS221" s="56"/>
      <c r="AT221" s="56"/>
      <c r="AU221" s="56"/>
      <c r="AV221" s="56"/>
      <c r="AW221" s="56"/>
      <c r="AX221" s="56"/>
      <c r="AY221" s="56"/>
      <c r="AZ221" s="56"/>
      <c r="BA221" s="56"/>
      <c r="BB221" s="56"/>
      <c r="BC221" s="56"/>
      <c r="BD221" s="56"/>
      <c r="BE221" s="56"/>
      <c r="BF221" s="56"/>
      <c r="BG221" s="56"/>
      <c r="BH221" s="56"/>
      <c r="BI221" s="56"/>
      <c r="BJ221" s="56"/>
      <c r="BK221" s="56"/>
      <c r="BL221" s="56"/>
      <c r="BM221" s="56"/>
      <c r="BN221" s="56"/>
      <c r="BO221" s="56"/>
      <c r="BP221" s="56"/>
      <c r="BQ221" s="56"/>
      <c r="BR221" s="56"/>
      <c r="BS221" s="89">
        <f t="shared" si="88"/>
        <v>0</v>
      </c>
      <c r="BT221" s="47"/>
      <c r="BU221" s="48"/>
      <c r="BV221" s="38"/>
    </row>
    <row r="222" spans="1:74" s="39" customFormat="1" ht="78" customHeight="1" x14ac:dyDescent="0.25">
      <c r="A222" s="30" t="s">
        <v>157</v>
      </c>
      <c r="B222" s="31" t="s">
        <v>299</v>
      </c>
      <c r="C222" s="32">
        <v>466.1</v>
      </c>
      <c r="D222" s="32">
        <v>466.1</v>
      </c>
      <c r="E222" s="33">
        <v>5</v>
      </c>
      <c r="F222" s="31" t="s">
        <v>442</v>
      </c>
      <c r="G222" s="31" t="s">
        <v>34</v>
      </c>
      <c r="H222" s="31" t="s">
        <v>592</v>
      </c>
      <c r="I222" s="31" t="s">
        <v>725</v>
      </c>
      <c r="J222" s="31" t="s">
        <v>37</v>
      </c>
      <c r="K222" s="31" t="s">
        <v>910</v>
      </c>
      <c r="L222" s="31" t="s">
        <v>16</v>
      </c>
      <c r="M222" s="34"/>
      <c r="N222" s="34">
        <f t="shared" ref="N222:S222" si="100">N223</f>
        <v>111.6</v>
      </c>
      <c r="O222" s="34">
        <f t="shared" si="100"/>
        <v>0</v>
      </c>
      <c r="P222" s="34">
        <f t="shared" si="100"/>
        <v>8.927999999999999</v>
      </c>
      <c r="Q222" s="34">
        <f t="shared" si="100"/>
        <v>95.975999999999999</v>
      </c>
      <c r="R222" s="34">
        <f t="shared" si="100"/>
        <v>0</v>
      </c>
      <c r="S222" s="34">
        <f t="shared" si="100"/>
        <v>6.6959999999999997</v>
      </c>
      <c r="T222" s="54">
        <f t="shared" si="99"/>
        <v>111.6</v>
      </c>
      <c r="U222" s="54"/>
      <c r="V222" s="54"/>
      <c r="W222" s="54"/>
      <c r="X222" s="54"/>
      <c r="Y222" s="54"/>
      <c r="Z222" s="54"/>
      <c r="AA222" s="54"/>
      <c r="AB222" s="54"/>
      <c r="AC222" s="54"/>
      <c r="AD222" s="54"/>
      <c r="AE222" s="54"/>
      <c r="AF222" s="54"/>
      <c r="AG222" s="54"/>
      <c r="AH222" s="54"/>
      <c r="AI222" s="54"/>
      <c r="AJ222" s="54"/>
      <c r="AK222" s="54"/>
      <c r="AL222" s="54"/>
      <c r="AM222" s="54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B222" s="54"/>
      <c r="BC222" s="54"/>
      <c r="BD222" s="54"/>
      <c r="BE222" s="54">
        <v>0.12</v>
      </c>
      <c r="BF222" s="54"/>
      <c r="BG222" s="54">
        <f>T223</f>
        <v>111.6</v>
      </c>
      <c r="BH222" s="54"/>
      <c r="BI222" s="54"/>
      <c r="BJ222" s="54"/>
      <c r="BK222" s="54"/>
      <c r="BL222" s="54"/>
      <c r="BM222" s="54"/>
      <c r="BN222" s="54"/>
      <c r="BO222" s="54"/>
      <c r="BP222" s="54"/>
      <c r="BQ222" s="54"/>
      <c r="BR222" s="54"/>
      <c r="BS222" s="89">
        <f t="shared" si="88"/>
        <v>111.6</v>
      </c>
      <c r="BT222" s="36">
        <v>42084</v>
      </c>
      <c r="BU222" s="37"/>
      <c r="BV222" s="38">
        <f t="shared" si="85"/>
        <v>0</v>
      </c>
    </row>
    <row r="223" spans="1:74" s="29" customFormat="1" ht="78" customHeight="1" x14ac:dyDescent="0.25">
      <c r="A223" s="40"/>
      <c r="B223" s="41"/>
      <c r="C223" s="42"/>
      <c r="D223" s="42"/>
      <c r="E223" s="22"/>
      <c r="F223" s="41"/>
      <c r="G223" s="41"/>
      <c r="H223" s="41"/>
      <c r="I223" s="41"/>
      <c r="J223" s="41"/>
      <c r="K223" s="41"/>
      <c r="L223" s="62" t="s">
        <v>16</v>
      </c>
      <c r="M223" s="64">
        <f>BE222</f>
        <v>0.12</v>
      </c>
      <c r="N223" s="65">
        <f>M223*930</f>
        <v>111.6</v>
      </c>
      <c r="O223" s="64"/>
      <c r="P223" s="65">
        <f>N223*0.08</f>
        <v>8.927999999999999</v>
      </c>
      <c r="Q223" s="65">
        <f>N223*0.86</f>
        <v>95.975999999999999</v>
      </c>
      <c r="R223" s="65">
        <v>0</v>
      </c>
      <c r="S223" s="65">
        <f>N223*0.06</f>
        <v>6.6959999999999997</v>
      </c>
      <c r="T223" s="66">
        <f t="shared" si="99"/>
        <v>111.6</v>
      </c>
      <c r="U223" s="56"/>
      <c r="V223" s="56"/>
      <c r="W223" s="56"/>
      <c r="X223" s="56"/>
      <c r="Y223" s="56"/>
      <c r="Z223" s="56"/>
      <c r="AA223" s="56"/>
      <c r="AB223" s="56"/>
      <c r="AC223" s="56"/>
      <c r="AD223" s="56"/>
      <c r="AE223" s="56"/>
      <c r="AF223" s="56"/>
      <c r="AG223" s="56"/>
      <c r="AH223" s="56"/>
      <c r="AI223" s="56"/>
      <c r="AJ223" s="56"/>
      <c r="AK223" s="56"/>
      <c r="AL223" s="56"/>
      <c r="AM223" s="56"/>
      <c r="AN223" s="56"/>
      <c r="AO223" s="56"/>
      <c r="AP223" s="56"/>
      <c r="AQ223" s="56"/>
      <c r="AR223" s="56"/>
      <c r="AS223" s="56"/>
      <c r="AT223" s="56"/>
      <c r="AU223" s="56"/>
      <c r="AV223" s="56"/>
      <c r="AW223" s="56"/>
      <c r="AX223" s="56"/>
      <c r="AY223" s="56"/>
      <c r="AZ223" s="56"/>
      <c r="BA223" s="56"/>
      <c r="BB223" s="56"/>
      <c r="BC223" s="56"/>
      <c r="BD223" s="56"/>
      <c r="BE223" s="56"/>
      <c r="BF223" s="56"/>
      <c r="BG223" s="56"/>
      <c r="BH223" s="56"/>
      <c r="BI223" s="56"/>
      <c r="BJ223" s="56"/>
      <c r="BK223" s="56"/>
      <c r="BL223" s="56"/>
      <c r="BM223" s="56"/>
      <c r="BN223" s="56"/>
      <c r="BO223" s="56"/>
      <c r="BP223" s="56"/>
      <c r="BQ223" s="56"/>
      <c r="BR223" s="56"/>
      <c r="BS223" s="89">
        <f t="shared" si="88"/>
        <v>0</v>
      </c>
      <c r="BT223" s="47"/>
      <c r="BU223" s="48"/>
      <c r="BV223" s="38"/>
    </row>
    <row r="224" spans="1:74" s="39" customFormat="1" ht="78" customHeight="1" x14ac:dyDescent="0.25">
      <c r="A224" s="30" t="s">
        <v>158</v>
      </c>
      <c r="B224" s="31" t="s">
        <v>300</v>
      </c>
      <c r="C224" s="32">
        <v>466.1</v>
      </c>
      <c r="D224" s="32">
        <v>466.1</v>
      </c>
      <c r="E224" s="33">
        <v>14.5</v>
      </c>
      <c r="F224" s="31" t="s">
        <v>443</v>
      </c>
      <c r="G224" s="31" t="s">
        <v>34</v>
      </c>
      <c r="H224" s="31" t="s">
        <v>593</v>
      </c>
      <c r="I224" s="31" t="s">
        <v>726</v>
      </c>
      <c r="J224" s="31" t="s">
        <v>37</v>
      </c>
      <c r="K224" s="31"/>
      <c r="L224" s="31" t="s">
        <v>16</v>
      </c>
      <c r="M224" s="34"/>
      <c r="N224" s="34">
        <f t="shared" ref="N224:S224" si="101">N225</f>
        <v>93</v>
      </c>
      <c r="O224" s="34">
        <f t="shared" si="101"/>
        <v>0</v>
      </c>
      <c r="P224" s="34">
        <f t="shared" si="101"/>
        <v>7.44</v>
      </c>
      <c r="Q224" s="34">
        <f t="shared" si="101"/>
        <v>79.98</v>
      </c>
      <c r="R224" s="34">
        <f t="shared" si="101"/>
        <v>0</v>
      </c>
      <c r="S224" s="34">
        <f t="shared" si="101"/>
        <v>5.58</v>
      </c>
      <c r="T224" s="54">
        <f t="shared" si="99"/>
        <v>93</v>
      </c>
      <c r="U224" s="54"/>
      <c r="V224" s="54"/>
      <c r="W224" s="54"/>
      <c r="X224" s="54"/>
      <c r="Y224" s="54"/>
      <c r="Z224" s="54"/>
      <c r="AA224" s="54"/>
      <c r="AB224" s="54"/>
      <c r="AC224" s="54"/>
      <c r="AD224" s="54"/>
      <c r="AE224" s="54"/>
      <c r="AF224" s="54"/>
      <c r="AG224" s="54"/>
      <c r="AH224" s="54"/>
      <c r="AI224" s="54"/>
      <c r="AJ224" s="54"/>
      <c r="AK224" s="54"/>
      <c r="AL224" s="54"/>
      <c r="AM224" s="54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B224" s="54"/>
      <c r="BC224" s="54"/>
      <c r="BD224" s="54"/>
      <c r="BE224" s="54">
        <v>0.1</v>
      </c>
      <c r="BF224" s="54"/>
      <c r="BG224" s="54">
        <f>T225</f>
        <v>93</v>
      </c>
      <c r="BH224" s="54"/>
      <c r="BI224" s="54"/>
      <c r="BJ224" s="54"/>
      <c r="BK224" s="54"/>
      <c r="BL224" s="54"/>
      <c r="BM224" s="54"/>
      <c r="BN224" s="54"/>
      <c r="BO224" s="54"/>
      <c r="BP224" s="54"/>
      <c r="BQ224" s="54"/>
      <c r="BR224" s="54"/>
      <c r="BS224" s="89">
        <f t="shared" si="88"/>
        <v>93</v>
      </c>
      <c r="BT224" s="36">
        <v>42088</v>
      </c>
      <c r="BU224" s="37"/>
      <c r="BV224" s="38">
        <f t="shared" si="85"/>
        <v>0</v>
      </c>
    </row>
    <row r="225" spans="1:74" s="29" customFormat="1" ht="78" customHeight="1" x14ac:dyDescent="0.25">
      <c r="A225" s="40"/>
      <c r="B225" s="41"/>
      <c r="C225" s="42"/>
      <c r="D225" s="42"/>
      <c r="E225" s="22"/>
      <c r="F225" s="41"/>
      <c r="G225" s="41"/>
      <c r="H225" s="41"/>
      <c r="I225" s="41"/>
      <c r="J225" s="41"/>
      <c r="K225" s="41"/>
      <c r="L225" s="62" t="s">
        <v>16</v>
      </c>
      <c r="M225" s="64">
        <f>BE224</f>
        <v>0.1</v>
      </c>
      <c r="N225" s="65">
        <f>M225*930</f>
        <v>93</v>
      </c>
      <c r="O225" s="64"/>
      <c r="P225" s="65">
        <f>N225*0.08</f>
        <v>7.44</v>
      </c>
      <c r="Q225" s="65">
        <f>N225*0.86</f>
        <v>79.98</v>
      </c>
      <c r="R225" s="65">
        <v>0</v>
      </c>
      <c r="S225" s="65">
        <f>N225*0.06</f>
        <v>5.58</v>
      </c>
      <c r="T225" s="66">
        <f t="shared" si="99"/>
        <v>93</v>
      </c>
      <c r="U225" s="56"/>
      <c r="V225" s="56"/>
      <c r="W225" s="56"/>
      <c r="X225" s="56"/>
      <c r="Y225" s="56"/>
      <c r="Z225" s="56"/>
      <c r="AA225" s="56"/>
      <c r="AB225" s="56"/>
      <c r="AC225" s="56"/>
      <c r="AD225" s="56"/>
      <c r="AE225" s="56"/>
      <c r="AF225" s="56"/>
      <c r="AG225" s="56"/>
      <c r="AH225" s="56"/>
      <c r="AI225" s="56"/>
      <c r="AJ225" s="56"/>
      <c r="AK225" s="56"/>
      <c r="AL225" s="56"/>
      <c r="AM225" s="56"/>
      <c r="AN225" s="56"/>
      <c r="AO225" s="56"/>
      <c r="AP225" s="56"/>
      <c r="AQ225" s="56"/>
      <c r="AR225" s="56"/>
      <c r="AS225" s="56"/>
      <c r="AT225" s="56"/>
      <c r="AU225" s="56"/>
      <c r="AV225" s="56"/>
      <c r="AW225" s="56"/>
      <c r="AX225" s="56"/>
      <c r="AY225" s="56"/>
      <c r="AZ225" s="56"/>
      <c r="BA225" s="56"/>
      <c r="BB225" s="56"/>
      <c r="BC225" s="56"/>
      <c r="BD225" s="56"/>
      <c r="BE225" s="56"/>
      <c r="BF225" s="56"/>
      <c r="BG225" s="56"/>
      <c r="BH225" s="56"/>
      <c r="BI225" s="56"/>
      <c r="BJ225" s="56"/>
      <c r="BK225" s="56"/>
      <c r="BL225" s="56"/>
      <c r="BM225" s="56"/>
      <c r="BN225" s="56"/>
      <c r="BO225" s="56"/>
      <c r="BP225" s="56"/>
      <c r="BQ225" s="56"/>
      <c r="BR225" s="56"/>
      <c r="BS225" s="89">
        <f t="shared" si="88"/>
        <v>0</v>
      </c>
      <c r="BT225" s="47"/>
      <c r="BU225" s="48"/>
      <c r="BV225" s="38"/>
    </row>
    <row r="226" spans="1:74" s="103" customFormat="1" ht="74.25" customHeight="1" x14ac:dyDescent="0.25">
      <c r="A226" s="93" t="s">
        <v>159</v>
      </c>
      <c r="B226" s="94" t="s">
        <v>301</v>
      </c>
      <c r="C226" s="95">
        <v>466.1</v>
      </c>
      <c r="D226" s="95"/>
      <c r="E226" s="96">
        <v>7</v>
      </c>
      <c r="F226" s="94" t="s">
        <v>444</v>
      </c>
      <c r="G226" s="94" t="s">
        <v>34</v>
      </c>
      <c r="H226" s="94" t="s">
        <v>594</v>
      </c>
      <c r="I226" s="94" t="s">
        <v>727</v>
      </c>
      <c r="J226" s="94" t="s">
        <v>783</v>
      </c>
      <c r="K226" s="94"/>
      <c r="L226" s="119"/>
      <c r="M226" s="119"/>
      <c r="N226" s="119"/>
      <c r="O226" s="119"/>
      <c r="P226" s="119"/>
      <c r="Q226" s="119"/>
      <c r="R226" s="119"/>
      <c r="S226" s="119"/>
      <c r="T226" s="119"/>
      <c r="U226" s="107"/>
      <c r="V226" s="107"/>
      <c r="W226" s="107"/>
      <c r="X226" s="107"/>
      <c r="Y226" s="107"/>
      <c r="Z226" s="107"/>
      <c r="AA226" s="107"/>
      <c r="AB226" s="107"/>
      <c r="AC226" s="107"/>
      <c r="AD226" s="107"/>
      <c r="AE226" s="107"/>
      <c r="AF226" s="107"/>
      <c r="AG226" s="107"/>
      <c r="AH226" s="107"/>
      <c r="AI226" s="107"/>
      <c r="AJ226" s="107"/>
      <c r="AK226" s="107"/>
      <c r="AL226" s="107"/>
      <c r="AM226" s="107"/>
      <c r="AN226" s="107"/>
      <c r="AO226" s="107"/>
      <c r="AP226" s="107"/>
      <c r="AQ226" s="107"/>
      <c r="AR226" s="107"/>
      <c r="AS226" s="107"/>
      <c r="AT226" s="107"/>
      <c r="AU226" s="107"/>
      <c r="AV226" s="107"/>
      <c r="AW226" s="107"/>
      <c r="AX226" s="107"/>
      <c r="AY226" s="107"/>
      <c r="AZ226" s="107"/>
      <c r="BA226" s="107"/>
      <c r="BB226" s="107"/>
      <c r="BC226" s="107"/>
      <c r="BD226" s="107"/>
      <c r="BE226" s="107"/>
      <c r="BF226" s="107"/>
      <c r="BG226" s="107"/>
      <c r="BH226" s="107"/>
      <c r="BI226" s="107"/>
      <c r="BJ226" s="107"/>
      <c r="BK226" s="107"/>
      <c r="BL226" s="107"/>
      <c r="BM226" s="107"/>
      <c r="BN226" s="107"/>
      <c r="BO226" s="107"/>
      <c r="BP226" s="107"/>
      <c r="BQ226" s="107"/>
      <c r="BR226" s="107"/>
      <c r="BS226" s="99">
        <f t="shared" si="88"/>
        <v>0</v>
      </c>
      <c r="BT226" s="100">
        <v>42152</v>
      </c>
      <c r="BU226" s="101" t="s">
        <v>911</v>
      </c>
      <c r="BV226" s="102">
        <f t="shared" si="85"/>
        <v>0</v>
      </c>
    </row>
    <row r="227" spans="1:74" s="103" customFormat="1" ht="87.75" customHeight="1" x14ac:dyDescent="0.25">
      <c r="A227" s="93" t="s">
        <v>160</v>
      </c>
      <c r="B227" s="94" t="s">
        <v>302</v>
      </c>
      <c r="C227" s="95">
        <v>466.1</v>
      </c>
      <c r="D227" s="95"/>
      <c r="E227" s="96">
        <v>7</v>
      </c>
      <c r="F227" s="94" t="s">
        <v>445</v>
      </c>
      <c r="G227" s="94" t="s">
        <v>34</v>
      </c>
      <c r="H227" s="94" t="s">
        <v>595</v>
      </c>
      <c r="I227" s="94" t="s">
        <v>728</v>
      </c>
      <c r="J227" s="94" t="s">
        <v>37</v>
      </c>
      <c r="K227" s="94" t="s">
        <v>892</v>
      </c>
      <c r="L227" s="94" t="s">
        <v>16</v>
      </c>
      <c r="M227" s="97"/>
      <c r="N227" s="97">
        <f t="shared" ref="N227:S227" si="102">N228</f>
        <v>27.9</v>
      </c>
      <c r="O227" s="97">
        <f t="shared" si="102"/>
        <v>0</v>
      </c>
      <c r="P227" s="97">
        <f t="shared" si="102"/>
        <v>2.2319999999999998</v>
      </c>
      <c r="Q227" s="97">
        <f t="shared" si="102"/>
        <v>23.994</v>
      </c>
      <c r="R227" s="97">
        <f t="shared" si="102"/>
        <v>0</v>
      </c>
      <c r="S227" s="97">
        <f t="shared" si="102"/>
        <v>1.6739999999999999</v>
      </c>
      <c r="T227" s="107">
        <f t="shared" ref="T227:T234" si="103">SUM(P227:S227)</f>
        <v>27.9</v>
      </c>
      <c r="U227" s="107"/>
      <c r="V227" s="107"/>
      <c r="W227" s="107"/>
      <c r="X227" s="107"/>
      <c r="Y227" s="107"/>
      <c r="Z227" s="107"/>
      <c r="AA227" s="107"/>
      <c r="AB227" s="107"/>
      <c r="AC227" s="107"/>
      <c r="AD227" s="107"/>
      <c r="AE227" s="107"/>
      <c r="AF227" s="107"/>
      <c r="AG227" s="107"/>
      <c r="AH227" s="107"/>
      <c r="AI227" s="107"/>
      <c r="AJ227" s="107"/>
      <c r="AK227" s="107"/>
      <c r="AL227" s="107"/>
      <c r="AM227" s="107"/>
      <c r="AN227" s="107"/>
      <c r="AO227" s="107"/>
      <c r="AP227" s="107"/>
      <c r="AQ227" s="107"/>
      <c r="AR227" s="107"/>
      <c r="AS227" s="107"/>
      <c r="AT227" s="107"/>
      <c r="AU227" s="107"/>
      <c r="AV227" s="107"/>
      <c r="AW227" s="107"/>
      <c r="AX227" s="107"/>
      <c r="AY227" s="107"/>
      <c r="AZ227" s="107"/>
      <c r="BA227" s="107"/>
      <c r="BB227" s="107"/>
      <c r="BC227" s="107"/>
      <c r="BD227" s="107"/>
      <c r="BE227" s="107">
        <v>0.03</v>
      </c>
      <c r="BF227" s="107"/>
      <c r="BG227" s="107">
        <f>T228</f>
        <v>27.9</v>
      </c>
      <c r="BH227" s="107"/>
      <c r="BI227" s="107"/>
      <c r="BJ227" s="107"/>
      <c r="BK227" s="107"/>
      <c r="BL227" s="107"/>
      <c r="BM227" s="107"/>
      <c r="BN227" s="107"/>
      <c r="BO227" s="107"/>
      <c r="BP227" s="107"/>
      <c r="BQ227" s="107"/>
      <c r="BR227" s="107"/>
      <c r="BS227" s="99">
        <f t="shared" si="88"/>
        <v>27.9</v>
      </c>
      <c r="BT227" s="100">
        <v>42087</v>
      </c>
      <c r="BU227" s="101" t="s">
        <v>893</v>
      </c>
      <c r="BV227" s="102">
        <f t="shared" si="85"/>
        <v>0</v>
      </c>
    </row>
    <row r="228" spans="1:74" s="29" customFormat="1" ht="56.25" customHeight="1" x14ac:dyDescent="0.25">
      <c r="A228" s="40"/>
      <c r="B228" s="41"/>
      <c r="C228" s="42"/>
      <c r="D228" s="42"/>
      <c r="E228" s="22"/>
      <c r="F228" s="41"/>
      <c r="G228" s="41"/>
      <c r="H228" s="41"/>
      <c r="I228" s="41"/>
      <c r="J228" s="41"/>
      <c r="K228" s="41"/>
      <c r="L228" s="62" t="s">
        <v>16</v>
      </c>
      <c r="M228" s="64">
        <f>BE227</f>
        <v>0.03</v>
      </c>
      <c r="N228" s="65">
        <f>M228*930</f>
        <v>27.9</v>
      </c>
      <c r="O228" s="64"/>
      <c r="P228" s="65">
        <f>N228*0.08</f>
        <v>2.2319999999999998</v>
      </c>
      <c r="Q228" s="65">
        <f>N228*0.86</f>
        <v>23.994</v>
      </c>
      <c r="R228" s="65">
        <v>0</v>
      </c>
      <c r="S228" s="65">
        <f>N228*0.06</f>
        <v>1.6739999999999999</v>
      </c>
      <c r="T228" s="66">
        <f t="shared" si="103"/>
        <v>27.9</v>
      </c>
      <c r="U228" s="56"/>
      <c r="V228" s="56"/>
      <c r="W228" s="56"/>
      <c r="X228" s="56"/>
      <c r="Y228" s="56"/>
      <c r="Z228" s="56"/>
      <c r="AA228" s="56"/>
      <c r="AB228" s="56"/>
      <c r="AC228" s="56"/>
      <c r="AD228" s="56"/>
      <c r="AE228" s="56"/>
      <c r="AF228" s="56"/>
      <c r="AG228" s="56"/>
      <c r="AH228" s="56"/>
      <c r="AI228" s="56"/>
      <c r="AJ228" s="56"/>
      <c r="AK228" s="56"/>
      <c r="AL228" s="56"/>
      <c r="AM228" s="56"/>
      <c r="AN228" s="56"/>
      <c r="AO228" s="56"/>
      <c r="AP228" s="56"/>
      <c r="AQ228" s="56"/>
      <c r="AR228" s="56"/>
      <c r="AS228" s="56"/>
      <c r="AT228" s="56"/>
      <c r="AU228" s="56"/>
      <c r="AV228" s="56"/>
      <c r="AW228" s="56"/>
      <c r="AX228" s="56"/>
      <c r="AY228" s="56"/>
      <c r="AZ228" s="56"/>
      <c r="BA228" s="56"/>
      <c r="BB228" s="56"/>
      <c r="BC228" s="56"/>
      <c r="BD228" s="56"/>
      <c r="BE228" s="56"/>
      <c r="BF228" s="56"/>
      <c r="BG228" s="56"/>
      <c r="BH228" s="56"/>
      <c r="BI228" s="56"/>
      <c r="BJ228" s="56"/>
      <c r="BK228" s="56"/>
      <c r="BL228" s="56"/>
      <c r="BM228" s="56"/>
      <c r="BN228" s="56"/>
      <c r="BO228" s="56"/>
      <c r="BP228" s="56"/>
      <c r="BQ228" s="56"/>
      <c r="BR228" s="56"/>
      <c r="BS228" s="89">
        <f t="shared" si="88"/>
        <v>0</v>
      </c>
      <c r="BT228" s="47"/>
      <c r="BU228" s="48"/>
      <c r="BV228" s="38"/>
    </row>
    <row r="229" spans="1:74" s="39" customFormat="1" ht="66.75" customHeight="1" x14ac:dyDescent="0.25">
      <c r="A229" s="30" t="s">
        <v>161</v>
      </c>
      <c r="B229" s="31" t="s">
        <v>303</v>
      </c>
      <c r="C229" s="32">
        <v>466.1</v>
      </c>
      <c r="D229" s="32"/>
      <c r="E229" s="33">
        <v>14.5</v>
      </c>
      <c r="F229" s="31" t="s">
        <v>446</v>
      </c>
      <c r="G229" s="31" t="s">
        <v>34</v>
      </c>
      <c r="H229" s="31" t="s">
        <v>596</v>
      </c>
      <c r="I229" s="31" t="s">
        <v>729</v>
      </c>
      <c r="J229" s="31" t="s">
        <v>37</v>
      </c>
      <c r="K229" s="31"/>
      <c r="L229" s="31" t="s">
        <v>16</v>
      </c>
      <c r="M229" s="34"/>
      <c r="N229" s="34">
        <f t="shared" ref="N229:S229" si="104">N230</f>
        <v>297.60000000000002</v>
      </c>
      <c r="O229" s="34">
        <f t="shared" si="104"/>
        <v>0</v>
      </c>
      <c r="P229" s="34">
        <f t="shared" si="104"/>
        <v>23.808000000000003</v>
      </c>
      <c r="Q229" s="34">
        <f t="shared" si="104"/>
        <v>255.93600000000001</v>
      </c>
      <c r="R229" s="34">
        <f t="shared" si="104"/>
        <v>0</v>
      </c>
      <c r="S229" s="34">
        <f t="shared" si="104"/>
        <v>17.856000000000002</v>
      </c>
      <c r="T229" s="54">
        <f t="shared" si="103"/>
        <v>297.60000000000002</v>
      </c>
      <c r="U229" s="54"/>
      <c r="V229" s="54"/>
      <c r="W229" s="54"/>
      <c r="X229" s="54"/>
      <c r="Y229" s="54"/>
      <c r="Z229" s="54"/>
      <c r="AA229" s="54"/>
      <c r="AB229" s="54"/>
      <c r="AC229" s="54"/>
      <c r="AD229" s="54"/>
      <c r="AE229" s="54"/>
      <c r="AF229" s="54"/>
      <c r="AG229" s="54"/>
      <c r="AH229" s="54"/>
      <c r="AI229" s="54"/>
      <c r="AJ229" s="54"/>
      <c r="AK229" s="54"/>
      <c r="AL229" s="54"/>
      <c r="AM229" s="54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B229" s="54"/>
      <c r="BC229" s="54"/>
      <c r="BD229" s="54"/>
      <c r="BE229" s="54">
        <v>0.32</v>
      </c>
      <c r="BF229" s="54"/>
      <c r="BG229" s="54">
        <f>T230</f>
        <v>297.60000000000002</v>
      </c>
      <c r="BH229" s="54"/>
      <c r="BI229" s="54"/>
      <c r="BJ229" s="54"/>
      <c r="BK229" s="54"/>
      <c r="BL229" s="54"/>
      <c r="BM229" s="54"/>
      <c r="BN229" s="54"/>
      <c r="BO229" s="54"/>
      <c r="BP229" s="54"/>
      <c r="BQ229" s="54"/>
      <c r="BR229" s="54"/>
      <c r="BS229" s="89">
        <f t="shared" si="88"/>
        <v>297.60000000000002</v>
      </c>
      <c r="BT229" s="36">
        <v>42091</v>
      </c>
      <c r="BU229" s="37"/>
      <c r="BV229" s="38">
        <f t="shared" si="85"/>
        <v>0</v>
      </c>
    </row>
    <row r="230" spans="1:74" s="29" customFormat="1" ht="66.75" customHeight="1" x14ac:dyDescent="0.25">
      <c r="A230" s="40"/>
      <c r="B230" s="41"/>
      <c r="C230" s="42"/>
      <c r="D230" s="42"/>
      <c r="E230" s="22"/>
      <c r="F230" s="41"/>
      <c r="G230" s="41"/>
      <c r="H230" s="41"/>
      <c r="I230" s="41"/>
      <c r="J230" s="41"/>
      <c r="K230" s="41"/>
      <c r="L230" s="62" t="s">
        <v>16</v>
      </c>
      <c r="M230" s="64">
        <f>BE229</f>
        <v>0.32</v>
      </c>
      <c r="N230" s="65">
        <f>M230*930</f>
        <v>297.60000000000002</v>
      </c>
      <c r="O230" s="64"/>
      <c r="P230" s="65">
        <f>N230*0.08</f>
        <v>23.808000000000003</v>
      </c>
      <c r="Q230" s="65">
        <f>N230*0.86</f>
        <v>255.93600000000001</v>
      </c>
      <c r="R230" s="65">
        <v>0</v>
      </c>
      <c r="S230" s="65">
        <f>N230*0.06</f>
        <v>17.856000000000002</v>
      </c>
      <c r="T230" s="66">
        <f t="shared" si="103"/>
        <v>297.60000000000002</v>
      </c>
      <c r="U230" s="56"/>
      <c r="V230" s="56"/>
      <c r="W230" s="56"/>
      <c r="X230" s="56"/>
      <c r="Y230" s="56"/>
      <c r="Z230" s="56"/>
      <c r="AA230" s="56"/>
      <c r="AB230" s="56"/>
      <c r="AC230" s="56"/>
      <c r="AD230" s="56"/>
      <c r="AE230" s="56"/>
      <c r="AF230" s="56"/>
      <c r="AG230" s="56"/>
      <c r="AH230" s="56"/>
      <c r="AI230" s="56"/>
      <c r="AJ230" s="56"/>
      <c r="AK230" s="56"/>
      <c r="AL230" s="56"/>
      <c r="AM230" s="56"/>
      <c r="AN230" s="56"/>
      <c r="AO230" s="56"/>
      <c r="AP230" s="56"/>
      <c r="AQ230" s="56"/>
      <c r="AR230" s="56"/>
      <c r="AS230" s="56"/>
      <c r="AT230" s="56"/>
      <c r="AU230" s="56"/>
      <c r="AV230" s="56"/>
      <c r="AW230" s="56"/>
      <c r="AX230" s="56"/>
      <c r="AY230" s="56"/>
      <c r="AZ230" s="56"/>
      <c r="BA230" s="56"/>
      <c r="BB230" s="56"/>
      <c r="BC230" s="56"/>
      <c r="BD230" s="56"/>
      <c r="BE230" s="56"/>
      <c r="BF230" s="56"/>
      <c r="BG230" s="56"/>
      <c r="BH230" s="56"/>
      <c r="BI230" s="56"/>
      <c r="BJ230" s="56"/>
      <c r="BK230" s="56"/>
      <c r="BL230" s="56"/>
      <c r="BM230" s="56"/>
      <c r="BN230" s="56"/>
      <c r="BO230" s="56"/>
      <c r="BP230" s="56"/>
      <c r="BQ230" s="56"/>
      <c r="BR230" s="56"/>
      <c r="BS230" s="89">
        <f t="shared" si="88"/>
        <v>0</v>
      </c>
      <c r="BT230" s="47"/>
      <c r="BU230" s="48"/>
      <c r="BV230" s="38"/>
    </row>
    <row r="231" spans="1:74" s="103" customFormat="1" ht="80.25" customHeight="1" x14ac:dyDescent="0.25">
      <c r="A231" s="93" t="s">
        <v>162</v>
      </c>
      <c r="B231" s="94" t="s">
        <v>304</v>
      </c>
      <c r="C231" s="95">
        <v>466.1</v>
      </c>
      <c r="D231" s="95">
        <v>466.1</v>
      </c>
      <c r="E231" s="96">
        <v>5</v>
      </c>
      <c r="F231" s="94" t="s">
        <v>447</v>
      </c>
      <c r="G231" s="94" t="s">
        <v>34</v>
      </c>
      <c r="H231" s="94" t="s">
        <v>597</v>
      </c>
      <c r="I231" s="94" t="s">
        <v>730</v>
      </c>
      <c r="J231" s="94" t="s">
        <v>37</v>
      </c>
      <c r="K231" s="94"/>
      <c r="L231" s="94" t="s">
        <v>16</v>
      </c>
      <c r="M231" s="97"/>
      <c r="N231" s="97">
        <f t="shared" ref="N231:S231" si="105">N232</f>
        <v>32.550000000000004</v>
      </c>
      <c r="O231" s="97">
        <f t="shared" si="105"/>
        <v>0</v>
      </c>
      <c r="P231" s="97">
        <f t="shared" si="105"/>
        <v>2.6040000000000005</v>
      </c>
      <c r="Q231" s="97">
        <f t="shared" si="105"/>
        <v>27.993000000000002</v>
      </c>
      <c r="R231" s="97">
        <f t="shared" si="105"/>
        <v>0</v>
      </c>
      <c r="S231" s="97">
        <f t="shared" si="105"/>
        <v>1.9530000000000003</v>
      </c>
      <c r="T231" s="107">
        <f t="shared" si="103"/>
        <v>32.550000000000004</v>
      </c>
      <c r="U231" s="107"/>
      <c r="V231" s="107"/>
      <c r="W231" s="107"/>
      <c r="X231" s="107"/>
      <c r="Y231" s="107"/>
      <c r="Z231" s="107"/>
      <c r="AA231" s="107"/>
      <c r="AB231" s="107"/>
      <c r="AC231" s="107"/>
      <c r="AD231" s="107"/>
      <c r="AE231" s="107"/>
      <c r="AF231" s="107"/>
      <c r="AG231" s="107"/>
      <c r="AH231" s="107"/>
      <c r="AI231" s="107"/>
      <c r="AJ231" s="107"/>
      <c r="AK231" s="107"/>
      <c r="AL231" s="107"/>
      <c r="AM231" s="107"/>
      <c r="AN231" s="107"/>
      <c r="AO231" s="107"/>
      <c r="AP231" s="107"/>
      <c r="AQ231" s="107"/>
      <c r="AR231" s="107"/>
      <c r="AS231" s="107"/>
      <c r="AT231" s="107"/>
      <c r="AU231" s="107"/>
      <c r="AV231" s="107"/>
      <c r="AW231" s="107"/>
      <c r="AX231" s="107"/>
      <c r="AY231" s="107"/>
      <c r="AZ231" s="107"/>
      <c r="BA231" s="107"/>
      <c r="BB231" s="107"/>
      <c r="BC231" s="107"/>
      <c r="BD231" s="107"/>
      <c r="BE231" s="107">
        <v>3.5000000000000003E-2</v>
      </c>
      <c r="BF231" s="107"/>
      <c r="BG231" s="107">
        <f>T232</f>
        <v>32.550000000000004</v>
      </c>
      <c r="BH231" s="107"/>
      <c r="BI231" s="107"/>
      <c r="BJ231" s="107"/>
      <c r="BK231" s="107"/>
      <c r="BL231" s="107"/>
      <c r="BM231" s="107"/>
      <c r="BN231" s="107"/>
      <c r="BO231" s="107"/>
      <c r="BP231" s="107"/>
      <c r="BQ231" s="107"/>
      <c r="BR231" s="107"/>
      <c r="BS231" s="99">
        <f t="shared" si="88"/>
        <v>32.550000000000004</v>
      </c>
      <c r="BT231" s="100">
        <v>42089</v>
      </c>
      <c r="BU231" s="101"/>
      <c r="BV231" s="102">
        <f t="shared" si="85"/>
        <v>0</v>
      </c>
    </row>
    <row r="232" spans="1:74" s="29" customFormat="1" ht="42.75" customHeight="1" x14ac:dyDescent="0.25">
      <c r="A232" s="40"/>
      <c r="B232" s="41"/>
      <c r="C232" s="42"/>
      <c r="D232" s="42"/>
      <c r="E232" s="22"/>
      <c r="F232" s="41"/>
      <c r="G232" s="41"/>
      <c r="H232" s="41"/>
      <c r="I232" s="41"/>
      <c r="J232" s="41"/>
      <c r="K232" s="41"/>
      <c r="L232" s="62" t="s">
        <v>16</v>
      </c>
      <c r="M232" s="64">
        <f>BE231</f>
        <v>3.5000000000000003E-2</v>
      </c>
      <c r="N232" s="65">
        <f>M232*930</f>
        <v>32.550000000000004</v>
      </c>
      <c r="O232" s="64"/>
      <c r="P232" s="65">
        <f>N232*0.08</f>
        <v>2.6040000000000005</v>
      </c>
      <c r="Q232" s="65">
        <f>N232*0.86</f>
        <v>27.993000000000002</v>
      </c>
      <c r="R232" s="65">
        <v>0</v>
      </c>
      <c r="S232" s="65">
        <f>N232*0.06</f>
        <v>1.9530000000000003</v>
      </c>
      <c r="T232" s="66">
        <f t="shared" si="103"/>
        <v>32.550000000000004</v>
      </c>
      <c r="U232" s="56"/>
      <c r="V232" s="56"/>
      <c r="W232" s="56"/>
      <c r="X232" s="56"/>
      <c r="Y232" s="56"/>
      <c r="Z232" s="56"/>
      <c r="AA232" s="56"/>
      <c r="AB232" s="56"/>
      <c r="AC232" s="56"/>
      <c r="AD232" s="56"/>
      <c r="AE232" s="56"/>
      <c r="AF232" s="56"/>
      <c r="AG232" s="56"/>
      <c r="AH232" s="56"/>
      <c r="AI232" s="56"/>
      <c r="AJ232" s="56"/>
      <c r="AK232" s="56"/>
      <c r="AL232" s="56"/>
      <c r="AM232" s="56"/>
      <c r="AN232" s="56"/>
      <c r="AO232" s="56"/>
      <c r="AP232" s="56"/>
      <c r="AQ232" s="56"/>
      <c r="AR232" s="56"/>
      <c r="AS232" s="56"/>
      <c r="AT232" s="56"/>
      <c r="AU232" s="56"/>
      <c r="AV232" s="56"/>
      <c r="AW232" s="56"/>
      <c r="AX232" s="56"/>
      <c r="AY232" s="56"/>
      <c r="AZ232" s="56"/>
      <c r="BA232" s="56"/>
      <c r="BB232" s="56"/>
      <c r="BC232" s="56"/>
      <c r="BD232" s="56"/>
      <c r="BE232" s="56"/>
      <c r="BF232" s="56"/>
      <c r="BG232" s="56"/>
      <c r="BH232" s="56"/>
      <c r="BI232" s="56"/>
      <c r="BJ232" s="56"/>
      <c r="BK232" s="56"/>
      <c r="BL232" s="56"/>
      <c r="BM232" s="56"/>
      <c r="BN232" s="56"/>
      <c r="BO232" s="56"/>
      <c r="BP232" s="56"/>
      <c r="BQ232" s="56"/>
      <c r="BR232" s="56"/>
      <c r="BS232" s="89">
        <f t="shared" si="88"/>
        <v>0</v>
      </c>
      <c r="BT232" s="47"/>
      <c r="BU232" s="48"/>
      <c r="BV232" s="38"/>
    </row>
    <row r="233" spans="1:74" s="39" customFormat="1" ht="74.25" customHeight="1" x14ac:dyDescent="0.25">
      <c r="A233" s="30" t="s">
        <v>163</v>
      </c>
      <c r="B233" s="31" t="s">
        <v>305</v>
      </c>
      <c r="C233" s="32">
        <v>466.1</v>
      </c>
      <c r="D233" s="32">
        <v>466.1</v>
      </c>
      <c r="E233" s="33">
        <v>15</v>
      </c>
      <c r="F233" s="31" t="s">
        <v>448</v>
      </c>
      <c r="G233" s="31" t="s">
        <v>34</v>
      </c>
      <c r="H233" s="31" t="s">
        <v>598</v>
      </c>
      <c r="I233" s="31" t="s">
        <v>731</v>
      </c>
      <c r="J233" s="31" t="s">
        <v>37</v>
      </c>
      <c r="K233" s="31"/>
      <c r="L233" s="31" t="s">
        <v>16</v>
      </c>
      <c r="M233" s="34"/>
      <c r="N233" s="34">
        <f t="shared" ref="N233:S233" si="106">N234</f>
        <v>232.5</v>
      </c>
      <c r="O233" s="34">
        <f t="shared" si="106"/>
        <v>0</v>
      </c>
      <c r="P233" s="34">
        <f t="shared" si="106"/>
        <v>18.600000000000001</v>
      </c>
      <c r="Q233" s="34">
        <f t="shared" si="106"/>
        <v>199.95</v>
      </c>
      <c r="R233" s="34">
        <f t="shared" si="106"/>
        <v>0</v>
      </c>
      <c r="S233" s="34">
        <f t="shared" si="106"/>
        <v>13.95</v>
      </c>
      <c r="T233" s="54">
        <f t="shared" si="103"/>
        <v>232.49999999999997</v>
      </c>
      <c r="U233" s="54"/>
      <c r="V233" s="54"/>
      <c r="W233" s="54"/>
      <c r="X233" s="54"/>
      <c r="Y233" s="54"/>
      <c r="Z233" s="54"/>
      <c r="AA233" s="54"/>
      <c r="AB233" s="54"/>
      <c r="AC233" s="54"/>
      <c r="AD233" s="54"/>
      <c r="AE233" s="54"/>
      <c r="AF233" s="54"/>
      <c r="AG233" s="54"/>
      <c r="AH233" s="54"/>
      <c r="AI233" s="54"/>
      <c r="AJ233" s="54"/>
      <c r="AK233" s="54"/>
      <c r="AL233" s="54"/>
      <c r="AM233" s="54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B233" s="54"/>
      <c r="BC233" s="54"/>
      <c r="BD233" s="54"/>
      <c r="BE233" s="54">
        <v>0.25</v>
      </c>
      <c r="BF233" s="54"/>
      <c r="BG233" s="54">
        <f>T234</f>
        <v>232.49999999999997</v>
      </c>
      <c r="BH233" s="54"/>
      <c r="BI233" s="54"/>
      <c r="BJ233" s="54"/>
      <c r="BK233" s="54"/>
      <c r="BL233" s="54"/>
      <c r="BM233" s="54"/>
      <c r="BN233" s="54"/>
      <c r="BO233" s="54"/>
      <c r="BP233" s="54"/>
      <c r="BQ233" s="54"/>
      <c r="BR233" s="54"/>
      <c r="BS233" s="89">
        <f t="shared" si="88"/>
        <v>232.49999999999997</v>
      </c>
      <c r="BT233" s="36">
        <v>42082</v>
      </c>
      <c r="BU233" s="37"/>
      <c r="BV233" s="38">
        <f t="shared" si="85"/>
        <v>0</v>
      </c>
    </row>
    <row r="234" spans="1:74" s="29" customFormat="1" ht="39" customHeight="1" x14ac:dyDescent="0.25">
      <c r="A234" s="40"/>
      <c r="B234" s="41"/>
      <c r="C234" s="42"/>
      <c r="D234" s="42"/>
      <c r="E234" s="22"/>
      <c r="F234" s="41"/>
      <c r="G234" s="41"/>
      <c r="H234" s="41"/>
      <c r="I234" s="41"/>
      <c r="J234" s="41"/>
      <c r="K234" s="41"/>
      <c r="L234" s="62" t="s">
        <v>16</v>
      </c>
      <c r="M234" s="64">
        <f>BE233</f>
        <v>0.25</v>
      </c>
      <c r="N234" s="65">
        <f>M234*930</f>
        <v>232.5</v>
      </c>
      <c r="O234" s="64"/>
      <c r="P234" s="65">
        <f>N234*0.08</f>
        <v>18.600000000000001</v>
      </c>
      <c r="Q234" s="65">
        <f>N234*0.86</f>
        <v>199.95</v>
      </c>
      <c r="R234" s="65">
        <v>0</v>
      </c>
      <c r="S234" s="65">
        <f>N234*0.06</f>
        <v>13.95</v>
      </c>
      <c r="T234" s="66">
        <f t="shared" si="103"/>
        <v>232.49999999999997</v>
      </c>
      <c r="U234" s="56"/>
      <c r="V234" s="56"/>
      <c r="W234" s="56"/>
      <c r="X234" s="56"/>
      <c r="Y234" s="56"/>
      <c r="Z234" s="56"/>
      <c r="AA234" s="56"/>
      <c r="AB234" s="56"/>
      <c r="AC234" s="56"/>
      <c r="AD234" s="56"/>
      <c r="AE234" s="56"/>
      <c r="AF234" s="56"/>
      <c r="AG234" s="56"/>
      <c r="AH234" s="56"/>
      <c r="AI234" s="56"/>
      <c r="AJ234" s="56"/>
      <c r="AK234" s="56"/>
      <c r="AL234" s="56"/>
      <c r="AM234" s="56"/>
      <c r="AN234" s="56"/>
      <c r="AO234" s="56"/>
      <c r="AP234" s="56"/>
      <c r="AQ234" s="56"/>
      <c r="AR234" s="56"/>
      <c r="AS234" s="56"/>
      <c r="AT234" s="56"/>
      <c r="AU234" s="56"/>
      <c r="AV234" s="56"/>
      <c r="AW234" s="56"/>
      <c r="AX234" s="56"/>
      <c r="AY234" s="56"/>
      <c r="AZ234" s="56"/>
      <c r="BA234" s="56"/>
      <c r="BB234" s="56"/>
      <c r="BC234" s="56"/>
      <c r="BD234" s="56"/>
      <c r="BE234" s="56"/>
      <c r="BF234" s="56"/>
      <c r="BG234" s="56"/>
      <c r="BH234" s="56"/>
      <c r="BI234" s="56"/>
      <c r="BJ234" s="56"/>
      <c r="BK234" s="56"/>
      <c r="BL234" s="56"/>
      <c r="BM234" s="56"/>
      <c r="BN234" s="56"/>
      <c r="BO234" s="56"/>
      <c r="BP234" s="56"/>
      <c r="BQ234" s="56"/>
      <c r="BR234" s="56"/>
      <c r="BS234" s="89">
        <f t="shared" si="88"/>
        <v>0</v>
      </c>
      <c r="BT234" s="47"/>
      <c r="BU234" s="48"/>
      <c r="BV234" s="38"/>
    </row>
    <row r="235" spans="1:74" s="29" customFormat="1" ht="66.75" customHeight="1" x14ac:dyDescent="0.25">
      <c r="A235" s="40" t="s">
        <v>164</v>
      </c>
      <c r="B235" s="41" t="s">
        <v>306</v>
      </c>
      <c r="C235" s="42">
        <v>466.1</v>
      </c>
      <c r="D235" s="42">
        <v>466.1</v>
      </c>
      <c r="E235" s="22">
        <v>14.5</v>
      </c>
      <c r="F235" s="41" t="s">
        <v>449</v>
      </c>
      <c r="G235" s="41" t="s">
        <v>34</v>
      </c>
      <c r="H235" s="41" t="s">
        <v>599</v>
      </c>
      <c r="I235" s="41" t="s">
        <v>732</v>
      </c>
      <c r="J235" s="41" t="s">
        <v>784</v>
      </c>
      <c r="K235" s="41" t="s">
        <v>914</v>
      </c>
      <c r="L235" s="58"/>
      <c r="M235" s="58"/>
      <c r="N235" s="58"/>
      <c r="O235" s="58"/>
      <c r="P235" s="58"/>
      <c r="Q235" s="58"/>
      <c r="R235" s="58"/>
      <c r="S235" s="58"/>
      <c r="T235" s="58"/>
      <c r="U235" s="56"/>
      <c r="V235" s="56"/>
      <c r="W235" s="56"/>
      <c r="X235" s="56"/>
      <c r="Y235" s="56"/>
      <c r="Z235" s="56"/>
      <c r="AA235" s="56"/>
      <c r="AB235" s="56"/>
      <c r="AC235" s="56"/>
      <c r="AD235" s="56"/>
      <c r="AE235" s="56"/>
      <c r="AF235" s="56"/>
      <c r="AG235" s="56"/>
      <c r="AH235" s="56"/>
      <c r="AI235" s="56"/>
      <c r="AJ235" s="56"/>
      <c r="AK235" s="56"/>
      <c r="AL235" s="56"/>
      <c r="AM235" s="56"/>
      <c r="AN235" s="56"/>
      <c r="AO235" s="56"/>
      <c r="AP235" s="56"/>
      <c r="AQ235" s="56"/>
      <c r="AR235" s="56"/>
      <c r="AS235" s="56"/>
      <c r="AT235" s="56"/>
      <c r="AU235" s="56"/>
      <c r="AV235" s="56"/>
      <c r="AW235" s="56"/>
      <c r="AX235" s="56"/>
      <c r="AY235" s="56"/>
      <c r="AZ235" s="56"/>
      <c r="BA235" s="56"/>
      <c r="BB235" s="56"/>
      <c r="BC235" s="56"/>
      <c r="BD235" s="56"/>
      <c r="BE235" s="56"/>
      <c r="BF235" s="56"/>
      <c r="BG235" s="56"/>
      <c r="BH235" s="56"/>
      <c r="BI235" s="56"/>
      <c r="BJ235" s="56"/>
      <c r="BK235" s="56"/>
      <c r="BL235" s="56"/>
      <c r="BM235" s="56"/>
      <c r="BN235" s="56"/>
      <c r="BO235" s="56"/>
      <c r="BP235" s="56"/>
      <c r="BQ235" s="56"/>
      <c r="BR235" s="56"/>
      <c r="BS235" s="89">
        <f t="shared" si="88"/>
        <v>0</v>
      </c>
      <c r="BT235" s="47">
        <v>42148</v>
      </c>
      <c r="BU235" s="48" t="s">
        <v>912</v>
      </c>
      <c r="BV235" s="38">
        <f t="shared" si="85"/>
        <v>0</v>
      </c>
    </row>
    <row r="236" spans="1:74" s="39" customFormat="1" ht="76.5" customHeight="1" x14ac:dyDescent="0.25">
      <c r="A236" s="30" t="s">
        <v>165</v>
      </c>
      <c r="B236" s="31" t="s">
        <v>307</v>
      </c>
      <c r="C236" s="32">
        <v>466.1</v>
      </c>
      <c r="D236" s="32"/>
      <c r="E236" s="33">
        <v>7</v>
      </c>
      <c r="F236" s="31" t="s">
        <v>450</v>
      </c>
      <c r="G236" s="31" t="s">
        <v>34</v>
      </c>
      <c r="H236" s="31" t="s">
        <v>600</v>
      </c>
      <c r="I236" s="31" t="s">
        <v>733</v>
      </c>
      <c r="J236" s="31" t="s">
        <v>37</v>
      </c>
      <c r="K236" s="31" t="s">
        <v>913</v>
      </c>
      <c r="L236" s="31" t="s">
        <v>16</v>
      </c>
      <c r="M236" s="34"/>
      <c r="N236" s="34">
        <f t="shared" ref="N236:S236" si="107">N237</f>
        <v>306.90000000000003</v>
      </c>
      <c r="O236" s="34">
        <f t="shared" si="107"/>
        <v>0</v>
      </c>
      <c r="P236" s="34">
        <f t="shared" si="107"/>
        <v>24.552000000000003</v>
      </c>
      <c r="Q236" s="34">
        <f t="shared" si="107"/>
        <v>263.93400000000003</v>
      </c>
      <c r="R236" s="34">
        <f t="shared" si="107"/>
        <v>0</v>
      </c>
      <c r="S236" s="34">
        <f t="shared" si="107"/>
        <v>18.414000000000001</v>
      </c>
      <c r="T236" s="54">
        <f>SUM(P236:S236)</f>
        <v>306.90000000000003</v>
      </c>
      <c r="U236" s="54"/>
      <c r="V236" s="54"/>
      <c r="W236" s="54"/>
      <c r="X236" s="54"/>
      <c r="Y236" s="54"/>
      <c r="Z236" s="54"/>
      <c r="AA236" s="54"/>
      <c r="AB236" s="54"/>
      <c r="AC236" s="54"/>
      <c r="AD236" s="54"/>
      <c r="AE236" s="54"/>
      <c r="AF236" s="54"/>
      <c r="AG236" s="54"/>
      <c r="AH236" s="54"/>
      <c r="AI236" s="54"/>
      <c r="AJ236" s="54"/>
      <c r="AK236" s="54"/>
      <c r="AL236" s="54"/>
      <c r="AM236" s="54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B236" s="54"/>
      <c r="BC236" s="54"/>
      <c r="BD236" s="54"/>
      <c r="BE236" s="54">
        <v>0.33</v>
      </c>
      <c r="BF236" s="54"/>
      <c r="BG236" s="54">
        <f>T237</f>
        <v>306.90000000000003</v>
      </c>
      <c r="BH236" s="54"/>
      <c r="BI236" s="54"/>
      <c r="BJ236" s="54"/>
      <c r="BK236" s="54"/>
      <c r="BL236" s="54"/>
      <c r="BM236" s="54"/>
      <c r="BN236" s="54"/>
      <c r="BO236" s="54"/>
      <c r="BP236" s="54"/>
      <c r="BQ236" s="54"/>
      <c r="BR236" s="54"/>
      <c r="BS236" s="89">
        <f t="shared" si="88"/>
        <v>306.90000000000003</v>
      </c>
      <c r="BT236" s="36">
        <v>42087</v>
      </c>
      <c r="BU236" s="37"/>
      <c r="BV236" s="38">
        <f t="shared" si="85"/>
        <v>0</v>
      </c>
    </row>
    <row r="237" spans="1:74" s="29" customFormat="1" ht="45" customHeight="1" x14ac:dyDescent="0.25">
      <c r="A237" s="40"/>
      <c r="B237" s="41"/>
      <c r="C237" s="42"/>
      <c r="D237" s="42"/>
      <c r="E237" s="22"/>
      <c r="F237" s="41"/>
      <c r="G237" s="41"/>
      <c r="H237" s="41"/>
      <c r="I237" s="41"/>
      <c r="J237" s="41"/>
      <c r="K237" s="41"/>
      <c r="L237" s="62" t="s">
        <v>16</v>
      </c>
      <c r="M237" s="64">
        <f>BE236</f>
        <v>0.33</v>
      </c>
      <c r="N237" s="65">
        <f>M237*930</f>
        <v>306.90000000000003</v>
      </c>
      <c r="O237" s="64"/>
      <c r="P237" s="65">
        <f>N237*0.08</f>
        <v>24.552000000000003</v>
      </c>
      <c r="Q237" s="65">
        <f>N237*0.86</f>
        <v>263.93400000000003</v>
      </c>
      <c r="R237" s="65">
        <v>0</v>
      </c>
      <c r="S237" s="65">
        <f>N237*0.06</f>
        <v>18.414000000000001</v>
      </c>
      <c r="T237" s="66">
        <f>SUM(P237:S237)</f>
        <v>306.90000000000003</v>
      </c>
      <c r="U237" s="56"/>
      <c r="V237" s="56"/>
      <c r="W237" s="56"/>
      <c r="X237" s="56"/>
      <c r="Y237" s="56"/>
      <c r="Z237" s="56"/>
      <c r="AA237" s="56"/>
      <c r="AB237" s="56"/>
      <c r="AC237" s="56"/>
      <c r="AD237" s="56"/>
      <c r="AE237" s="56"/>
      <c r="AF237" s="56"/>
      <c r="AG237" s="56"/>
      <c r="AH237" s="56"/>
      <c r="AI237" s="56"/>
      <c r="AJ237" s="56"/>
      <c r="AK237" s="56"/>
      <c r="AL237" s="56"/>
      <c r="AM237" s="56"/>
      <c r="AN237" s="56"/>
      <c r="AO237" s="56"/>
      <c r="AP237" s="56"/>
      <c r="AQ237" s="56"/>
      <c r="AR237" s="56"/>
      <c r="AS237" s="56"/>
      <c r="AT237" s="56"/>
      <c r="AU237" s="56"/>
      <c r="AV237" s="56"/>
      <c r="AW237" s="56"/>
      <c r="AX237" s="56"/>
      <c r="AY237" s="56"/>
      <c r="AZ237" s="56"/>
      <c r="BA237" s="56"/>
      <c r="BB237" s="56"/>
      <c r="BC237" s="56"/>
      <c r="BD237" s="56"/>
      <c r="BE237" s="56"/>
      <c r="BF237" s="56"/>
      <c r="BG237" s="56"/>
      <c r="BH237" s="56"/>
      <c r="BI237" s="56"/>
      <c r="BJ237" s="56"/>
      <c r="BK237" s="56"/>
      <c r="BL237" s="56"/>
      <c r="BM237" s="56"/>
      <c r="BN237" s="56"/>
      <c r="BO237" s="56"/>
      <c r="BP237" s="56"/>
      <c r="BQ237" s="56"/>
      <c r="BR237" s="56"/>
      <c r="BS237" s="89">
        <f t="shared" si="88"/>
        <v>0</v>
      </c>
      <c r="BT237" s="47"/>
      <c r="BU237" s="48"/>
      <c r="BV237" s="38"/>
    </row>
    <row r="238" spans="1:74" s="29" customFormat="1" ht="77.25" customHeight="1" x14ac:dyDescent="0.25">
      <c r="A238" s="40" t="s">
        <v>166</v>
      </c>
      <c r="B238" s="41" t="s">
        <v>308</v>
      </c>
      <c r="C238" s="42">
        <v>466.1</v>
      </c>
      <c r="D238" s="42"/>
      <c r="E238" s="22">
        <v>14.5</v>
      </c>
      <c r="F238" s="41" t="s">
        <v>451</v>
      </c>
      <c r="G238" s="41" t="s">
        <v>34</v>
      </c>
      <c r="H238" s="41" t="s">
        <v>601</v>
      </c>
      <c r="I238" s="41" t="s">
        <v>734</v>
      </c>
      <c r="J238" s="41" t="s">
        <v>37</v>
      </c>
      <c r="K238" s="41" t="s">
        <v>915</v>
      </c>
      <c r="L238" s="58"/>
      <c r="M238" s="58"/>
      <c r="N238" s="58"/>
      <c r="O238" s="58"/>
      <c r="P238" s="58"/>
      <c r="Q238" s="58"/>
      <c r="R238" s="58"/>
      <c r="S238" s="58"/>
      <c r="T238" s="58"/>
      <c r="U238" s="56"/>
      <c r="V238" s="56"/>
      <c r="W238" s="56"/>
      <c r="X238" s="56"/>
      <c r="Y238" s="56"/>
      <c r="Z238" s="56"/>
      <c r="AA238" s="56"/>
      <c r="AB238" s="56"/>
      <c r="AC238" s="56"/>
      <c r="AD238" s="56"/>
      <c r="AE238" s="56"/>
      <c r="AF238" s="56"/>
      <c r="AG238" s="56"/>
      <c r="AH238" s="56"/>
      <c r="AI238" s="56"/>
      <c r="AJ238" s="56"/>
      <c r="AK238" s="56"/>
      <c r="AL238" s="56"/>
      <c r="AM238" s="56"/>
      <c r="AN238" s="56"/>
      <c r="AO238" s="56"/>
      <c r="AP238" s="56"/>
      <c r="AQ238" s="56"/>
      <c r="AR238" s="56"/>
      <c r="AS238" s="56"/>
      <c r="AT238" s="56"/>
      <c r="AU238" s="56"/>
      <c r="AV238" s="56"/>
      <c r="AW238" s="56"/>
      <c r="AX238" s="56"/>
      <c r="AY238" s="56"/>
      <c r="AZ238" s="56"/>
      <c r="BA238" s="56"/>
      <c r="BB238" s="56"/>
      <c r="BC238" s="56"/>
      <c r="BD238" s="56"/>
      <c r="BE238" s="56"/>
      <c r="BF238" s="56"/>
      <c r="BG238" s="56"/>
      <c r="BH238" s="56"/>
      <c r="BI238" s="56"/>
      <c r="BJ238" s="56"/>
      <c r="BK238" s="56"/>
      <c r="BL238" s="56"/>
      <c r="BM238" s="56"/>
      <c r="BN238" s="56"/>
      <c r="BO238" s="56"/>
      <c r="BP238" s="56"/>
      <c r="BQ238" s="56"/>
      <c r="BR238" s="56"/>
      <c r="BS238" s="89">
        <f t="shared" si="88"/>
        <v>0</v>
      </c>
      <c r="BT238" s="47">
        <v>42088</v>
      </c>
      <c r="BU238" s="48" t="s">
        <v>844</v>
      </c>
      <c r="BV238" s="38">
        <f t="shared" si="85"/>
        <v>0</v>
      </c>
    </row>
    <row r="239" spans="1:74" s="39" customFormat="1" ht="70.5" customHeight="1" x14ac:dyDescent="0.25">
      <c r="A239" s="30" t="s">
        <v>167</v>
      </c>
      <c r="B239" s="31" t="s">
        <v>309</v>
      </c>
      <c r="C239" s="32">
        <v>466.1</v>
      </c>
      <c r="D239" s="32">
        <v>466.1</v>
      </c>
      <c r="E239" s="33">
        <v>7</v>
      </c>
      <c r="F239" s="31" t="s">
        <v>452</v>
      </c>
      <c r="G239" s="31" t="s">
        <v>34</v>
      </c>
      <c r="H239" s="31" t="s">
        <v>602</v>
      </c>
      <c r="I239" s="31" t="s">
        <v>735</v>
      </c>
      <c r="J239" s="31" t="s">
        <v>785</v>
      </c>
      <c r="K239" s="31" t="s">
        <v>916</v>
      </c>
      <c r="L239" s="57"/>
      <c r="M239" s="57"/>
      <c r="N239" s="73">
        <f>N242+N243</f>
        <v>285.495</v>
      </c>
      <c r="O239" s="57"/>
      <c r="P239" s="73">
        <f>P242+P243</f>
        <v>18.054000000000002</v>
      </c>
      <c r="Q239" s="73">
        <f>Q242+Q243</f>
        <v>165.208</v>
      </c>
      <c r="R239" s="73">
        <f>R242+R243</f>
        <v>91.704999999999998</v>
      </c>
      <c r="S239" s="73">
        <f>S242+S243</f>
        <v>10.528</v>
      </c>
      <c r="T239" s="73">
        <f>T242+T243</f>
        <v>285.495</v>
      </c>
      <c r="U239" s="54"/>
      <c r="V239" s="54"/>
      <c r="W239" s="54"/>
      <c r="X239" s="54"/>
      <c r="Y239" s="54"/>
      <c r="Z239" s="54"/>
      <c r="AA239" s="54"/>
      <c r="AB239" s="54"/>
      <c r="AC239" s="54"/>
      <c r="AD239" s="54"/>
      <c r="AE239" s="54"/>
      <c r="AF239" s="54"/>
      <c r="AG239" s="54"/>
      <c r="AH239" s="54"/>
      <c r="AI239" s="54"/>
      <c r="AJ239" s="54"/>
      <c r="AK239" s="54"/>
      <c r="AL239" s="54"/>
      <c r="AM239" s="54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B239" s="221" t="s">
        <v>917</v>
      </c>
      <c r="BC239" s="54"/>
      <c r="BD239" s="73">
        <f>T242</f>
        <v>136.69499999999999</v>
      </c>
      <c r="BE239" s="73">
        <v>0.16</v>
      </c>
      <c r="BF239" s="54"/>
      <c r="BG239" s="73">
        <f>T243</f>
        <v>148.80000000000001</v>
      </c>
      <c r="BH239" s="54"/>
      <c r="BI239" s="54"/>
      <c r="BJ239" s="54"/>
      <c r="BK239" s="54"/>
      <c r="BL239" s="54"/>
      <c r="BM239" s="54"/>
      <c r="BN239" s="54"/>
      <c r="BO239" s="54"/>
      <c r="BP239" s="54"/>
      <c r="BQ239" s="54"/>
      <c r="BR239" s="54"/>
      <c r="BS239" s="90">
        <f>BD239+BG239</f>
        <v>285.495</v>
      </c>
      <c r="BT239" s="36">
        <v>42151</v>
      </c>
      <c r="BU239" s="37"/>
      <c r="BV239" s="74">
        <f>BS239-T239</f>
        <v>0</v>
      </c>
    </row>
    <row r="240" spans="1:74" s="39" customFormat="1" ht="72" customHeight="1" x14ac:dyDescent="0.25">
      <c r="A240" s="30" t="s">
        <v>168</v>
      </c>
      <c r="B240" s="31" t="s">
        <v>310</v>
      </c>
      <c r="C240" s="32">
        <v>466.1</v>
      </c>
      <c r="D240" s="32">
        <v>466.1</v>
      </c>
      <c r="E240" s="33">
        <v>7</v>
      </c>
      <c r="F240" s="31" t="s">
        <v>453</v>
      </c>
      <c r="G240" s="31" t="s">
        <v>34</v>
      </c>
      <c r="H240" s="31" t="s">
        <v>603</v>
      </c>
      <c r="I240" s="31" t="s">
        <v>736</v>
      </c>
      <c r="J240" s="31" t="s">
        <v>785</v>
      </c>
      <c r="K240" s="31" t="s">
        <v>916</v>
      </c>
      <c r="L240" s="57"/>
      <c r="M240" s="57"/>
      <c r="N240" s="75"/>
      <c r="O240" s="57"/>
      <c r="P240" s="75"/>
      <c r="Q240" s="75"/>
      <c r="R240" s="75"/>
      <c r="S240" s="75"/>
      <c r="T240" s="75"/>
      <c r="U240" s="54"/>
      <c r="V240" s="54"/>
      <c r="W240" s="54"/>
      <c r="X240" s="54"/>
      <c r="Y240" s="54"/>
      <c r="Z240" s="54"/>
      <c r="AA240" s="54"/>
      <c r="AB240" s="54"/>
      <c r="AC240" s="54"/>
      <c r="AD240" s="54"/>
      <c r="AE240" s="54"/>
      <c r="AF240" s="54"/>
      <c r="AG240" s="54"/>
      <c r="AH240" s="54"/>
      <c r="AI240" s="54"/>
      <c r="AJ240" s="54"/>
      <c r="AK240" s="54"/>
      <c r="AL240" s="54"/>
      <c r="AM240" s="54"/>
      <c r="AN240" s="54"/>
      <c r="AO240" s="54"/>
      <c r="AP240" s="54"/>
      <c r="AQ240" s="54"/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B240" s="222"/>
      <c r="BC240" s="54"/>
      <c r="BD240" s="75"/>
      <c r="BE240" s="75"/>
      <c r="BF240" s="54"/>
      <c r="BG240" s="75"/>
      <c r="BH240" s="54"/>
      <c r="BI240" s="54"/>
      <c r="BJ240" s="54"/>
      <c r="BK240" s="54"/>
      <c r="BL240" s="54"/>
      <c r="BM240" s="54"/>
      <c r="BN240" s="54"/>
      <c r="BO240" s="54"/>
      <c r="BP240" s="54"/>
      <c r="BQ240" s="54"/>
      <c r="BR240" s="54"/>
      <c r="BS240" s="91"/>
      <c r="BT240" s="36">
        <v>42151</v>
      </c>
      <c r="BU240" s="37"/>
      <c r="BV240" s="76"/>
    </row>
    <row r="241" spans="1:74" s="39" customFormat="1" ht="68.25" customHeight="1" x14ac:dyDescent="0.25">
      <c r="A241" s="30" t="s">
        <v>169</v>
      </c>
      <c r="B241" s="31" t="s">
        <v>311</v>
      </c>
      <c r="C241" s="32">
        <v>466.1</v>
      </c>
      <c r="D241" s="32"/>
      <c r="E241" s="33">
        <v>7</v>
      </c>
      <c r="F241" s="31" t="s">
        <v>454</v>
      </c>
      <c r="G241" s="31" t="s">
        <v>34</v>
      </c>
      <c r="H241" s="31" t="s">
        <v>604</v>
      </c>
      <c r="I241" s="31" t="s">
        <v>737</v>
      </c>
      <c r="J241" s="31" t="s">
        <v>786</v>
      </c>
      <c r="K241" s="31" t="s">
        <v>916</v>
      </c>
      <c r="L241" s="57" t="s">
        <v>945</v>
      </c>
      <c r="M241" s="57"/>
      <c r="N241" s="77"/>
      <c r="O241" s="54">
        <f>O242+O243</f>
        <v>0</v>
      </c>
      <c r="P241" s="77"/>
      <c r="Q241" s="77"/>
      <c r="R241" s="77"/>
      <c r="S241" s="77"/>
      <c r="T241" s="77"/>
      <c r="U241" s="54"/>
      <c r="V241" s="54"/>
      <c r="W241" s="54"/>
      <c r="X241" s="54"/>
      <c r="Y241" s="54"/>
      <c r="Z241" s="54"/>
      <c r="AA241" s="54"/>
      <c r="AB241" s="54"/>
      <c r="AC241" s="54"/>
      <c r="AD241" s="54"/>
      <c r="AE241" s="54"/>
      <c r="AF241" s="54"/>
      <c r="AG241" s="54"/>
      <c r="AH241" s="54"/>
      <c r="AI241" s="54"/>
      <c r="AJ241" s="54"/>
      <c r="AK241" s="54"/>
      <c r="AL241" s="54"/>
      <c r="AM241" s="54"/>
      <c r="AN241" s="54"/>
      <c r="AO241" s="54"/>
      <c r="AP241" s="54"/>
      <c r="AQ241" s="54"/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B241" s="223"/>
      <c r="BC241" s="54"/>
      <c r="BD241" s="77"/>
      <c r="BE241" s="77"/>
      <c r="BF241" s="54"/>
      <c r="BG241" s="77"/>
      <c r="BH241" s="54"/>
      <c r="BI241" s="54"/>
      <c r="BJ241" s="54"/>
      <c r="BK241" s="54"/>
      <c r="BL241" s="54"/>
      <c r="BM241" s="54"/>
      <c r="BN241" s="54"/>
      <c r="BO241" s="54"/>
      <c r="BP241" s="54"/>
      <c r="BQ241" s="54"/>
      <c r="BR241" s="54"/>
      <c r="BS241" s="92"/>
      <c r="BT241" s="36">
        <v>42151</v>
      </c>
      <c r="BU241" s="37"/>
      <c r="BV241" s="78"/>
    </row>
    <row r="242" spans="1:74" s="29" customFormat="1" ht="163.5" customHeight="1" x14ac:dyDescent="0.25">
      <c r="A242" s="40"/>
      <c r="B242" s="41"/>
      <c r="C242" s="42"/>
      <c r="D242" s="42"/>
      <c r="E242" s="22"/>
      <c r="F242" s="41"/>
      <c r="G242" s="41"/>
      <c r="H242" s="41"/>
      <c r="I242" s="41"/>
      <c r="J242" s="41"/>
      <c r="K242" s="41"/>
      <c r="L242" s="58" t="s">
        <v>15</v>
      </c>
      <c r="M242" s="56" t="str">
        <f>BB239</f>
        <v xml:space="preserve">    1) Замена силового трансформатора на трансформатор 63 кВА (с заменой автоматических выключателей, предохранителей, ТТ).
    2) Монтаж автоматического выключателя (1 шт.)</v>
      </c>
      <c r="N242" s="59">
        <f>T242</f>
        <v>136.69499999999999</v>
      </c>
      <c r="O242" s="59"/>
      <c r="P242" s="59">
        <f>4.44+1.45+0.26</f>
        <v>6.15</v>
      </c>
      <c r="Q242" s="59">
        <f>32+4.08+1.16</f>
        <v>37.239999999999995</v>
      </c>
      <c r="R242" s="59">
        <f>71.005+14+6.7</f>
        <v>91.704999999999998</v>
      </c>
      <c r="S242" s="59">
        <f>1.08+0.44+0.08</f>
        <v>1.6</v>
      </c>
      <c r="T242" s="49">
        <f t="shared" ref="T242:T247" si="108">SUM(P242:S242)</f>
        <v>136.69499999999999</v>
      </c>
      <c r="U242" s="56"/>
      <c r="V242" s="56"/>
      <c r="W242" s="56"/>
      <c r="X242" s="56"/>
      <c r="Y242" s="56"/>
      <c r="Z242" s="56"/>
      <c r="AA242" s="56"/>
      <c r="AB242" s="56"/>
      <c r="AC242" s="56"/>
      <c r="AD242" s="56"/>
      <c r="AE242" s="56"/>
      <c r="AF242" s="56"/>
      <c r="AG242" s="56"/>
      <c r="AH242" s="56"/>
      <c r="AI242" s="56"/>
      <c r="AJ242" s="56"/>
      <c r="AK242" s="56"/>
      <c r="AL242" s="56"/>
      <c r="AM242" s="56"/>
      <c r="AN242" s="56"/>
      <c r="AO242" s="56"/>
      <c r="AP242" s="56"/>
      <c r="AQ242" s="56"/>
      <c r="AR242" s="56"/>
      <c r="AS242" s="56"/>
      <c r="AT242" s="56"/>
      <c r="AU242" s="56"/>
      <c r="AV242" s="56"/>
      <c r="AW242" s="56"/>
      <c r="AX242" s="56"/>
      <c r="AY242" s="56"/>
      <c r="AZ242" s="56"/>
      <c r="BA242" s="56"/>
      <c r="BB242" s="72"/>
      <c r="BC242" s="56"/>
      <c r="BD242" s="72"/>
      <c r="BE242" s="72"/>
      <c r="BF242" s="56"/>
      <c r="BG242" s="56"/>
      <c r="BH242" s="56"/>
      <c r="BI242" s="56"/>
      <c r="BJ242" s="56"/>
      <c r="BK242" s="56"/>
      <c r="BL242" s="56"/>
      <c r="BM242" s="56"/>
      <c r="BN242" s="56"/>
      <c r="BO242" s="56"/>
      <c r="BP242" s="56"/>
      <c r="BQ242" s="56"/>
      <c r="BR242" s="56"/>
      <c r="BS242" s="89">
        <f t="shared" si="88"/>
        <v>0</v>
      </c>
      <c r="BT242" s="47"/>
      <c r="BU242" s="48"/>
      <c r="BV242" s="38"/>
    </row>
    <row r="243" spans="1:74" s="29" customFormat="1" ht="45.75" customHeight="1" x14ac:dyDescent="0.25">
      <c r="A243" s="40"/>
      <c r="B243" s="41"/>
      <c r="C243" s="42"/>
      <c r="D243" s="42"/>
      <c r="E243" s="22"/>
      <c r="F243" s="41"/>
      <c r="G243" s="41"/>
      <c r="H243" s="41"/>
      <c r="I243" s="41"/>
      <c r="J243" s="41"/>
      <c r="K243" s="41"/>
      <c r="L243" s="58" t="s">
        <v>16</v>
      </c>
      <c r="M243" s="56">
        <f>BE239</f>
        <v>0.16</v>
      </c>
      <c r="N243" s="65">
        <f>M243*930</f>
        <v>148.80000000000001</v>
      </c>
      <c r="O243" s="64"/>
      <c r="P243" s="65">
        <f>N243*0.08</f>
        <v>11.904000000000002</v>
      </c>
      <c r="Q243" s="65">
        <f>N243*0.86</f>
        <v>127.968</v>
      </c>
      <c r="R243" s="65">
        <v>0</v>
      </c>
      <c r="S243" s="65">
        <f>N243*0.06</f>
        <v>8.9280000000000008</v>
      </c>
      <c r="T243" s="66">
        <f t="shared" si="108"/>
        <v>148.80000000000001</v>
      </c>
      <c r="U243" s="56"/>
      <c r="V243" s="56"/>
      <c r="W243" s="56"/>
      <c r="X243" s="56"/>
      <c r="Y243" s="56"/>
      <c r="Z243" s="56"/>
      <c r="AA243" s="56"/>
      <c r="AB243" s="56"/>
      <c r="AC243" s="56"/>
      <c r="AD243" s="56"/>
      <c r="AE243" s="56"/>
      <c r="AF243" s="56"/>
      <c r="AG243" s="56"/>
      <c r="AH243" s="56"/>
      <c r="AI243" s="56"/>
      <c r="AJ243" s="56"/>
      <c r="AK243" s="56"/>
      <c r="AL243" s="56"/>
      <c r="AM243" s="56"/>
      <c r="AN243" s="56"/>
      <c r="AO243" s="56"/>
      <c r="AP243" s="56"/>
      <c r="AQ243" s="56"/>
      <c r="AR243" s="56"/>
      <c r="AS243" s="56"/>
      <c r="AT243" s="56"/>
      <c r="AU243" s="56"/>
      <c r="AV243" s="56"/>
      <c r="AW243" s="56"/>
      <c r="AX243" s="56"/>
      <c r="AY243" s="56"/>
      <c r="AZ243" s="56"/>
      <c r="BA243" s="56"/>
      <c r="BB243" s="72"/>
      <c r="BC243" s="56"/>
      <c r="BD243" s="72"/>
      <c r="BE243" s="72"/>
      <c r="BF243" s="56"/>
      <c r="BG243" s="56"/>
      <c r="BH243" s="56"/>
      <c r="BI243" s="56"/>
      <c r="BJ243" s="56"/>
      <c r="BK243" s="56"/>
      <c r="BL243" s="56"/>
      <c r="BM243" s="56"/>
      <c r="BN243" s="56"/>
      <c r="BO243" s="56"/>
      <c r="BP243" s="56"/>
      <c r="BQ243" s="56"/>
      <c r="BR243" s="56"/>
      <c r="BS243" s="89">
        <f t="shared" si="88"/>
        <v>0</v>
      </c>
      <c r="BT243" s="47"/>
      <c r="BU243" s="48"/>
      <c r="BV243" s="38"/>
    </row>
    <row r="244" spans="1:74" s="39" customFormat="1" ht="62.25" customHeight="1" x14ac:dyDescent="0.25">
      <c r="A244" s="30" t="s">
        <v>170</v>
      </c>
      <c r="B244" s="31" t="s">
        <v>312</v>
      </c>
      <c r="C244" s="32">
        <v>466.1</v>
      </c>
      <c r="D244" s="32"/>
      <c r="E244" s="33">
        <v>14.5</v>
      </c>
      <c r="F244" s="31" t="s">
        <v>455</v>
      </c>
      <c r="G244" s="31" t="s">
        <v>34</v>
      </c>
      <c r="H244" s="31" t="s">
        <v>605</v>
      </c>
      <c r="I244" s="31" t="s">
        <v>738</v>
      </c>
      <c r="J244" s="31" t="s">
        <v>37</v>
      </c>
      <c r="K244" s="31"/>
      <c r="L244" s="31" t="s">
        <v>16</v>
      </c>
      <c r="M244" s="34"/>
      <c r="N244" s="34">
        <f t="shared" ref="N244:S244" si="109">N245</f>
        <v>418.5</v>
      </c>
      <c r="O244" s="34">
        <f t="shared" si="109"/>
        <v>0</v>
      </c>
      <c r="P244" s="34">
        <f t="shared" si="109"/>
        <v>33.480000000000004</v>
      </c>
      <c r="Q244" s="34">
        <f t="shared" si="109"/>
        <v>359.90999999999997</v>
      </c>
      <c r="R244" s="34">
        <f t="shared" si="109"/>
        <v>0</v>
      </c>
      <c r="S244" s="34">
        <f t="shared" si="109"/>
        <v>25.11</v>
      </c>
      <c r="T244" s="54">
        <f t="shared" si="108"/>
        <v>418.5</v>
      </c>
      <c r="U244" s="54"/>
      <c r="V244" s="54"/>
      <c r="W244" s="54"/>
      <c r="X244" s="54"/>
      <c r="Y244" s="54"/>
      <c r="Z244" s="54"/>
      <c r="AA244" s="54"/>
      <c r="AB244" s="54"/>
      <c r="AC244" s="54"/>
      <c r="AD244" s="54"/>
      <c r="AE244" s="54"/>
      <c r="AF244" s="54"/>
      <c r="AG244" s="54"/>
      <c r="AH244" s="54"/>
      <c r="AI244" s="54"/>
      <c r="AJ244" s="54"/>
      <c r="AK244" s="54"/>
      <c r="AL244" s="54"/>
      <c r="AM244" s="54"/>
      <c r="AN244" s="54"/>
      <c r="AO244" s="54"/>
      <c r="AP244" s="54"/>
      <c r="AQ244" s="54"/>
      <c r="AR244" s="54"/>
      <c r="AS244" s="54"/>
      <c r="AT244" s="54"/>
      <c r="AU244" s="54"/>
      <c r="AV244" s="54"/>
      <c r="AW244" s="54"/>
      <c r="AX244" s="54"/>
      <c r="AY244" s="54"/>
      <c r="AZ244" s="54"/>
      <c r="BA244" s="54"/>
      <c r="BB244" s="54"/>
      <c r="BC244" s="54"/>
      <c r="BD244" s="54"/>
      <c r="BE244" s="54">
        <v>0.45</v>
      </c>
      <c r="BF244" s="54"/>
      <c r="BG244" s="54">
        <f>T245</f>
        <v>418.5</v>
      </c>
      <c r="BH244" s="54"/>
      <c r="BI244" s="54"/>
      <c r="BJ244" s="54"/>
      <c r="BK244" s="54"/>
      <c r="BL244" s="54"/>
      <c r="BM244" s="54"/>
      <c r="BN244" s="54"/>
      <c r="BO244" s="54"/>
      <c r="BP244" s="54"/>
      <c r="BQ244" s="54"/>
      <c r="BR244" s="54"/>
      <c r="BS244" s="89">
        <f t="shared" si="88"/>
        <v>418.5</v>
      </c>
      <c r="BT244" s="36">
        <v>42089</v>
      </c>
      <c r="BU244" s="37" t="s">
        <v>918</v>
      </c>
      <c r="BV244" s="38">
        <f t="shared" si="85"/>
        <v>0</v>
      </c>
    </row>
    <row r="245" spans="1:74" s="29" customFormat="1" ht="62.25" customHeight="1" x14ac:dyDescent="0.25">
      <c r="A245" s="40"/>
      <c r="B245" s="41"/>
      <c r="C245" s="42"/>
      <c r="D245" s="42"/>
      <c r="E245" s="22"/>
      <c r="F245" s="41"/>
      <c r="G245" s="41"/>
      <c r="H245" s="41"/>
      <c r="I245" s="41"/>
      <c r="J245" s="41"/>
      <c r="K245" s="41"/>
      <c r="L245" s="62" t="s">
        <v>16</v>
      </c>
      <c r="M245" s="64">
        <f>BE244</f>
        <v>0.45</v>
      </c>
      <c r="N245" s="65">
        <f>M245*930</f>
        <v>418.5</v>
      </c>
      <c r="O245" s="64"/>
      <c r="P245" s="65">
        <f>N245*0.08</f>
        <v>33.480000000000004</v>
      </c>
      <c r="Q245" s="65">
        <f>N245*0.86</f>
        <v>359.90999999999997</v>
      </c>
      <c r="R245" s="65">
        <v>0</v>
      </c>
      <c r="S245" s="65">
        <f>N245*0.06</f>
        <v>25.11</v>
      </c>
      <c r="T245" s="66">
        <f t="shared" si="108"/>
        <v>418.5</v>
      </c>
      <c r="U245" s="56"/>
      <c r="V245" s="56"/>
      <c r="W245" s="56"/>
      <c r="X245" s="56"/>
      <c r="Y245" s="56"/>
      <c r="Z245" s="56"/>
      <c r="AA245" s="56"/>
      <c r="AB245" s="56"/>
      <c r="AC245" s="56"/>
      <c r="AD245" s="56"/>
      <c r="AE245" s="56"/>
      <c r="AF245" s="56"/>
      <c r="AG245" s="56"/>
      <c r="AH245" s="56"/>
      <c r="AI245" s="56"/>
      <c r="AJ245" s="56"/>
      <c r="AK245" s="56"/>
      <c r="AL245" s="56"/>
      <c r="AM245" s="56"/>
      <c r="AN245" s="56"/>
      <c r="AO245" s="56"/>
      <c r="AP245" s="56"/>
      <c r="AQ245" s="56"/>
      <c r="AR245" s="56"/>
      <c r="AS245" s="56"/>
      <c r="AT245" s="56"/>
      <c r="AU245" s="56"/>
      <c r="AV245" s="56"/>
      <c r="AW245" s="56"/>
      <c r="AX245" s="56"/>
      <c r="AY245" s="56"/>
      <c r="AZ245" s="56"/>
      <c r="BA245" s="56"/>
      <c r="BB245" s="56"/>
      <c r="BC245" s="56"/>
      <c r="BD245" s="56"/>
      <c r="BE245" s="56"/>
      <c r="BF245" s="56"/>
      <c r="BG245" s="56"/>
      <c r="BH245" s="56"/>
      <c r="BI245" s="56"/>
      <c r="BJ245" s="56"/>
      <c r="BK245" s="56"/>
      <c r="BL245" s="56"/>
      <c r="BM245" s="56"/>
      <c r="BN245" s="56"/>
      <c r="BO245" s="56"/>
      <c r="BP245" s="56"/>
      <c r="BQ245" s="56"/>
      <c r="BR245" s="56"/>
      <c r="BS245" s="89">
        <f t="shared" si="88"/>
        <v>0</v>
      </c>
      <c r="BT245" s="47"/>
      <c r="BU245" s="48"/>
      <c r="BV245" s="38"/>
    </row>
    <row r="246" spans="1:74" s="39" customFormat="1" ht="68.25" customHeight="1" x14ac:dyDescent="0.25">
      <c r="A246" s="30" t="s">
        <v>171</v>
      </c>
      <c r="B246" s="31" t="s">
        <v>313</v>
      </c>
      <c r="C246" s="32">
        <v>466.1</v>
      </c>
      <c r="D246" s="32">
        <v>466.1</v>
      </c>
      <c r="E246" s="33">
        <v>14.5</v>
      </c>
      <c r="F246" s="31" t="s">
        <v>456</v>
      </c>
      <c r="G246" s="31" t="s">
        <v>34</v>
      </c>
      <c r="H246" s="31" t="s">
        <v>606</v>
      </c>
      <c r="I246" s="31" t="s">
        <v>739</v>
      </c>
      <c r="J246" s="31" t="s">
        <v>787</v>
      </c>
      <c r="K246" s="31" t="s">
        <v>919</v>
      </c>
      <c r="L246" s="31" t="s">
        <v>16</v>
      </c>
      <c r="M246" s="34"/>
      <c r="N246" s="34">
        <f t="shared" ref="N246:S246" si="110">N247</f>
        <v>93</v>
      </c>
      <c r="O246" s="34">
        <f t="shared" si="110"/>
        <v>0</v>
      </c>
      <c r="P246" s="34">
        <f t="shared" si="110"/>
        <v>7.44</v>
      </c>
      <c r="Q246" s="34">
        <f t="shared" si="110"/>
        <v>79.98</v>
      </c>
      <c r="R246" s="34">
        <f t="shared" si="110"/>
        <v>0</v>
      </c>
      <c r="S246" s="34">
        <f t="shared" si="110"/>
        <v>5.58</v>
      </c>
      <c r="T246" s="54">
        <f t="shared" si="108"/>
        <v>93</v>
      </c>
      <c r="U246" s="54"/>
      <c r="V246" s="54"/>
      <c r="W246" s="54"/>
      <c r="X246" s="54"/>
      <c r="Y246" s="54"/>
      <c r="Z246" s="54"/>
      <c r="AA246" s="54"/>
      <c r="AB246" s="54"/>
      <c r="AC246" s="54"/>
      <c r="AD246" s="54"/>
      <c r="AE246" s="54"/>
      <c r="AF246" s="54"/>
      <c r="AG246" s="54"/>
      <c r="AH246" s="54"/>
      <c r="AI246" s="54"/>
      <c r="AJ246" s="54"/>
      <c r="AK246" s="54"/>
      <c r="AL246" s="54"/>
      <c r="AM246" s="54"/>
      <c r="AN246" s="54"/>
      <c r="AO246" s="54"/>
      <c r="AP246" s="54"/>
      <c r="AQ246" s="54"/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B246" s="54"/>
      <c r="BC246" s="54"/>
      <c r="BD246" s="54"/>
      <c r="BE246" s="54">
        <v>0.1</v>
      </c>
      <c r="BF246" s="54"/>
      <c r="BG246" s="54">
        <f>T247</f>
        <v>93</v>
      </c>
      <c r="BH246" s="54"/>
      <c r="BI246" s="54"/>
      <c r="BJ246" s="54"/>
      <c r="BK246" s="54"/>
      <c r="BL246" s="54"/>
      <c r="BM246" s="54"/>
      <c r="BN246" s="54"/>
      <c r="BO246" s="54"/>
      <c r="BP246" s="54"/>
      <c r="BQ246" s="54"/>
      <c r="BR246" s="54"/>
      <c r="BS246" s="89">
        <f t="shared" si="88"/>
        <v>93</v>
      </c>
      <c r="BT246" s="36">
        <v>42151</v>
      </c>
      <c r="BU246" s="37" t="s">
        <v>920</v>
      </c>
      <c r="BV246" s="38">
        <f t="shared" si="85"/>
        <v>0</v>
      </c>
    </row>
    <row r="247" spans="1:74" s="29" customFormat="1" ht="68.25" customHeight="1" x14ac:dyDescent="0.25">
      <c r="A247" s="40"/>
      <c r="B247" s="41"/>
      <c r="C247" s="42"/>
      <c r="D247" s="42"/>
      <c r="E247" s="22"/>
      <c r="F247" s="41"/>
      <c r="G247" s="41"/>
      <c r="H247" s="41"/>
      <c r="I247" s="41"/>
      <c r="J247" s="41"/>
      <c r="K247" s="41"/>
      <c r="L247" s="62" t="s">
        <v>16</v>
      </c>
      <c r="M247" s="64">
        <f>BE246</f>
        <v>0.1</v>
      </c>
      <c r="N247" s="65">
        <f>M247*930</f>
        <v>93</v>
      </c>
      <c r="O247" s="64"/>
      <c r="P247" s="65">
        <f>N247*0.08</f>
        <v>7.44</v>
      </c>
      <c r="Q247" s="65">
        <f>N247*0.86</f>
        <v>79.98</v>
      </c>
      <c r="R247" s="65">
        <v>0</v>
      </c>
      <c r="S247" s="65">
        <f>N247*0.06</f>
        <v>5.58</v>
      </c>
      <c r="T247" s="66">
        <f t="shared" si="108"/>
        <v>93</v>
      </c>
      <c r="U247" s="56"/>
      <c r="V247" s="56"/>
      <c r="W247" s="56"/>
      <c r="X247" s="56"/>
      <c r="Y247" s="56"/>
      <c r="Z247" s="56"/>
      <c r="AA247" s="56"/>
      <c r="AB247" s="56"/>
      <c r="AC247" s="56"/>
      <c r="AD247" s="56"/>
      <c r="AE247" s="56"/>
      <c r="AF247" s="56"/>
      <c r="AG247" s="56"/>
      <c r="AH247" s="56"/>
      <c r="AI247" s="56"/>
      <c r="AJ247" s="56"/>
      <c r="AK247" s="56"/>
      <c r="AL247" s="56"/>
      <c r="AM247" s="56"/>
      <c r="AN247" s="56"/>
      <c r="AO247" s="56"/>
      <c r="AP247" s="56"/>
      <c r="AQ247" s="56"/>
      <c r="AR247" s="56"/>
      <c r="AS247" s="56"/>
      <c r="AT247" s="56"/>
      <c r="AU247" s="56"/>
      <c r="AV247" s="56"/>
      <c r="AW247" s="56"/>
      <c r="AX247" s="56"/>
      <c r="AY247" s="56"/>
      <c r="AZ247" s="56"/>
      <c r="BA247" s="56"/>
      <c r="BB247" s="56"/>
      <c r="BC247" s="56"/>
      <c r="BD247" s="56"/>
      <c r="BE247" s="56"/>
      <c r="BF247" s="56"/>
      <c r="BG247" s="56"/>
      <c r="BH247" s="56"/>
      <c r="BI247" s="56"/>
      <c r="BJ247" s="56"/>
      <c r="BK247" s="56"/>
      <c r="BL247" s="56"/>
      <c r="BM247" s="56"/>
      <c r="BN247" s="56"/>
      <c r="BO247" s="56"/>
      <c r="BP247" s="56"/>
      <c r="BQ247" s="56"/>
      <c r="BR247" s="56"/>
      <c r="BS247" s="89">
        <f t="shared" si="88"/>
        <v>0</v>
      </c>
      <c r="BT247" s="47"/>
      <c r="BU247" s="48"/>
      <c r="BV247" s="38"/>
    </row>
    <row r="248" spans="1:74" s="29" customFormat="1" ht="61.5" customHeight="1" x14ac:dyDescent="0.25">
      <c r="A248" s="40" t="s">
        <v>172</v>
      </c>
      <c r="B248" s="41" t="s">
        <v>314</v>
      </c>
      <c r="C248" s="42">
        <v>466.1</v>
      </c>
      <c r="D248" s="42">
        <v>466.1</v>
      </c>
      <c r="E248" s="22">
        <v>14.5</v>
      </c>
      <c r="F248" s="41" t="s">
        <v>457</v>
      </c>
      <c r="G248" s="41" t="s">
        <v>34</v>
      </c>
      <c r="H248" s="41" t="s">
        <v>607</v>
      </c>
      <c r="I248" s="41" t="s">
        <v>740</v>
      </c>
      <c r="J248" s="41" t="s">
        <v>37</v>
      </c>
      <c r="K248" s="41"/>
      <c r="L248" s="58"/>
      <c r="M248" s="58"/>
      <c r="N248" s="58"/>
      <c r="O248" s="58"/>
      <c r="P248" s="58"/>
      <c r="Q248" s="58"/>
      <c r="R248" s="58"/>
      <c r="S248" s="58"/>
      <c r="T248" s="58"/>
      <c r="U248" s="56"/>
      <c r="V248" s="56"/>
      <c r="W248" s="56"/>
      <c r="X248" s="56"/>
      <c r="Y248" s="56"/>
      <c r="Z248" s="56"/>
      <c r="AA248" s="56"/>
      <c r="AB248" s="56"/>
      <c r="AC248" s="56"/>
      <c r="AD248" s="56"/>
      <c r="AE248" s="56"/>
      <c r="AF248" s="56"/>
      <c r="AG248" s="56"/>
      <c r="AH248" s="56"/>
      <c r="AI248" s="56"/>
      <c r="AJ248" s="56"/>
      <c r="AK248" s="56"/>
      <c r="AL248" s="56"/>
      <c r="AM248" s="56"/>
      <c r="AN248" s="56"/>
      <c r="AO248" s="56"/>
      <c r="AP248" s="56"/>
      <c r="AQ248" s="56"/>
      <c r="AR248" s="56"/>
      <c r="AS248" s="56"/>
      <c r="AT248" s="56"/>
      <c r="AU248" s="56"/>
      <c r="AV248" s="56"/>
      <c r="AW248" s="56"/>
      <c r="AX248" s="56"/>
      <c r="AY248" s="56"/>
      <c r="AZ248" s="56"/>
      <c r="BA248" s="56"/>
      <c r="BB248" s="56"/>
      <c r="BC248" s="56"/>
      <c r="BD248" s="56"/>
      <c r="BE248" s="56"/>
      <c r="BF248" s="56"/>
      <c r="BG248" s="56"/>
      <c r="BH248" s="56"/>
      <c r="BI248" s="56"/>
      <c r="BJ248" s="56"/>
      <c r="BK248" s="56"/>
      <c r="BL248" s="56"/>
      <c r="BM248" s="56"/>
      <c r="BN248" s="56"/>
      <c r="BO248" s="56"/>
      <c r="BP248" s="56"/>
      <c r="BQ248" s="56"/>
      <c r="BR248" s="56"/>
      <c r="BS248" s="89">
        <f t="shared" si="88"/>
        <v>0</v>
      </c>
      <c r="BT248" s="47">
        <v>42088</v>
      </c>
      <c r="BU248" s="48" t="s">
        <v>921</v>
      </c>
      <c r="BV248" s="38">
        <f t="shared" si="85"/>
        <v>0</v>
      </c>
    </row>
    <row r="249" spans="1:74" s="39" customFormat="1" ht="66.75" customHeight="1" x14ac:dyDescent="0.25">
      <c r="A249" s="30" t="s">
        <v>173</v>
      </c>
      <c r="B249" s="31" t="s">
        <v>315</v>
      </c>
      <c r="C249" s="32">
        <v>466.1</v>
      </c>
      <c r="D249" s="32">
        <v>466.1</v>
      </c>
      <c r="E249" s="33">
        <v>14.5</v>
      </c>
      <c r="F249" s="31" t="s">
        <v>458</v>
      </c>
      <c r="G249" s="31" t="s">
        <v>34</v>
      </c>
      <c r="H249" s="31" t="s">
        <v>608</v>
      </c>
      <c r="I249" s="31" t="s">
        <v>741</v>
      </c>
      <c r="J249" s="31" t="s">
        <v>788</v>
      </c>
      <c r="K249" s="31"/>
      <c r="L249" s="31" t="s">
        <v>16</v>
      </c>
      <c r="M249" s="34"/>
      <c r="N249" s="34">
        <f t="shared" ref="N249:S249" si="111">N250</f>
        <v>120.9</v>
      </c>
      <c r="O249" s="34">
        <f t="shared" si="111"/>
        <v>0</v>
      </c>
      <c r="P249" s="34">
        <f t="shared" si="111"/>
        <v>9.6720000000000006</v>
      </c>
      <c r="Q249" s="34">
        <f t="shared" si="111"/>
        <v>103.974</v>
      </c>
      <c r="R249" s="34">
        <f t="shared" si="111"/>
        <v>0</v>
      </c>
      <c r="S249" s="34">
        <f t="shared" si="111"/>
        <v>7.2540000000000004</v>
      </c>
      <c r="T249" s="54">
        <f>SUM(P249:S249)</f>
        <v>120.9</v>
      </c>
      <c r="U249" s="54"/>
      <c r="V249" s="54"/>
      <c r="W249" s="54"/>
      <c r="X249" s="54"/>
      <c r="Y249" s="54"/>
      <c r="Z249" s="54"/>
      <c r="AA249" s="54"/>
      <c r="AB249" s="54"/>
      <c r="AC249" s="54"/>
      <c r="AD249" s="54"/>
      <c r="AE249" s="54"/>
      <c r="AF249" s="54"/>
      <c r="AG249" s="54"/>
      <c r="AH249" s="54"/>
      <c r="AI249" s="54"/>
      <c r="AJ249" s="54"/>
      <c r="AK249" s="54"/>
      <c r="AL249" s="54"/>
      <c r="AM249" s="54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B249" s="54"/>
      <c r="BC249" s="54"/>
      <c r="BD249" s="54"/>
      <c r="BE249" s="54">
        <v>0.13</v>
      </c>
      <c r="BF249" s="54"/>
      <c r="BG249" s="54">
        <f>T250</f>
        <v>120.9</v>
      </c>
      <c r="BH249" s="54"/>
      <c r="BI249" s="54"/>
      <c r="BJ249" s="54"/>
      <c r="BK249" s="54"/>
      <c r="BL249" s="54"/>
      <c r="BM249" s="54"/>
      <c r="BN249" s="54"/>
      <c r="BO249" s="54"/>
      <c r="BP249" s="54"/>
      <c r="BQ249" s="54"/>
      <c r="BR249" s="54"/>
      <c r="BS249" s="89">
        <f t="shared" si="88"/>
        <v>120.9</v>
      </c>
      <c r="BT249" s="36">
        <v>42151</v>
      </c>
      <c r="BU249" s="37" t="s">
        <v>920</v>
      </c>
      <c r="BV249" s="38">
        <f t="shared" si="85"/>
        <v>0</v>
      </c>
    </row>
    <row r="250" spans="1:74" s="29" customFormat="1" ht="66.75" customHeight="1" x14ac:dyDescent="0.25">
      <c r="A250" s="40"/>
      <c r="B250" s="41"/>
      <c r="C250" s="42"/>
      <c r="D250" s="42"/>
      <c r="E250" s="22"/>
      <c r="F250" s="41"/>
      <c r="G250" s="41"/>
      <c r="H250" s="41"/>
      <c r="I250" s="41"/>
      <c r="J250" s="41"/>
      <c r="K250" s="41"/>
      <c r="L250" s="62" t="s">
        <v>16</v>
      </c>
      <c r="M250" s="64">
        <f>BE249</f>
        <v>0.13</v>
      </c>
      <c r="N250" s="65">
        <f>M250*930</f>
        <v>120.9</v>
      </c>
      <c r="O250" s="64"/>
      <c r="P250" s="65">
        <f>N250*0.08</f>
        <v>9.6720000000000006</v>
      </c>
      <c r="Q250" s="65">
        <f>N250*0.86</f>
        <v>103.974</v>
      </c>
      <c r="R250" s="65">
        <v>0</v>
      </c>
      <c r="S250" s="65">
        <f>N250*0.06</f>
        <v>7.2540000000000004</v>
      </c>
      <c r="T250" s="66">
        <f>SUM(P250:S250)</f>
        <v>120.9</v>
      </c>
      <c r="U250" s="56"/>
      <c r="V250" s="56"/>
      <c r="W250" s="56"/>
      <c r="X250" s="56"/>
      <c r="Y250" s="56"/>
      <c r="Z250" s="56"/>
      <c r="AA250" s="56"/>
      <c r="AB250" s="56"/>
      <c r="AC250" s="56"/>
      <c r="AD250" s="56"/>
      <c r="AE250" s="56"/>
      <c r="AF250" s="56"/>
      <c r="AG250" s="56"/>
      <c r="AH250" s="56"/>
      <c r="AI250" s="56"/>
      <c r="AJ250" s="56"/>
      <c r="AK250" s="56"/>
      <c r="AL250" s="56"/>
      <c r="AM250" s="56"/>
      <c r="AN250" s="56"/>
      <c r="AO250" s="56"/>
      <c r="AP250" s="56"/>
      <c r="AQ250" s="56"/>
      <c r="AR250" s="56"/>
      <c r="AS250" s="56"/>
      <c r="AT250" s="56"/>
      <c r="AU250" s="56"/>
      <c r="AV250" s="56"/>
      <c r="AW250" s="56"/>
      <c r="AX250" s="56"/>
      <c r="AY250" s="56"/>
      <c r="AZ250" s="56"/>
      <c r="BA250" s="56"/>
      <c r="BB250" s="56"/>
      <c r="BC250" s="56"/>
      <c r="BD250" s="56"/>
      <c r="BE250" s="56"/>
      <c r="BF250" s="56"/>
      <c r="BG250" s="56"/>
      <c r="BH250" s="56"/>
      <c r="BI250" s="56"/>
      <c r="BJ250" s="56"/>
      <c r="BK250" s="56"/>
      <c r="BL250" s="56"/>
      <c r="BM250" s="56"/>
      <c r="BN250" s="56"/>
      <c r="BO250" s="56"/>
      <c r="BP250" s="56"/>
      <c r="BQ250" s="56"/>
      <c r="BR250" s="56"/>
      <c r="BS250" s="89">
        <f t="shared" si="88"/>
        <v>0</v>
      </c>
      <c r="BT250" s="47"/>
      <c r="BU250" s="48"/>
      <c r="BV250" s="38"/>
    </row>
    <row r="251" spans="1:74" s="29" customFormat="1" ht="68.25" customHeight="1" x14ac:dyDescent="0.25">
      <c r="A251" s="40" t="s">
        <v>858</v>
      </c>
      <c r="B251" s="41" t="s">
        <v>316</v>
      </c>
      <c r="C251" s="42">
        <v>0</v>
      </c>
      <c r="D251" s="42"/>
      <c r="E251" s="22">
        <v>14.5</v>
      </c>
      <c r="F251" s="41" t="s">
        <v>459</v>
      </c>
      <c r="G251" s="41" t="s">
        <v>474</v>
      </c>
      <c r="H251" s="41" t="s">
        <v>609</v>
      </c>
      <c r="I251" s="41" t="s">
        <v>742</v>
      </c>
      <c r="J251" s="41" t="s">
        <v>789</v>
      </c>
      <c r="K251" s="41"/>
      <c r="L251" s="58"/>
      <c r="M251" s="58"/>
      <c r="N251" s="58"/>
      <c r="O251" s="58"/>
      <c r="P251" s="58"/>
      <c r="Q251" s="58"/>
      <c r="R251" s="58"/>
      <c r="S251" s="58"/>
      <c r="T251" s="58"/>
      <c r="U251" s="56"/>
      <c r="V251" s="56"/>
      <c r="W251" s="56"/>
      <c r="X251" s="56"/>
      <c r="Y251" s="56"/>
      <c r="Z251" s="56"/>
      <c r="AA251" s="56"/>
      <c r="AB251" s="56"/>
      <c r="AC251" s="56"/>
      <c r="AD251" s="56"/>
      <c r="AE251" s="56"/>
      <c r="AF251" s="56"/>
      <c r="AG251" s="56"/>
      <c r="AH251" s="56"/>
      <c r="AI251" s="56"/>
      <c r="AJ251" s="56"/>
      <c r="AK251" s="56"/>
      <c r="AL251" s="56"/>
      <c r="AM251" s="56"/>
      <c r="AN251" s="56"/>
      <c r="AO251" s="56"/>
      <c r="AP251" s="56"/>
      <c r="AQ251" s="56"/>
      <c r="AR251" s="56"/>
      <c r="AS251" s="56"/>
      <c r="AT251" s="56"/>
      <c r="AU251" s="56"/>
      <c r="AV251" s="56"/>
      <c r="AW251" s="56"/>
      <c r="AX251" s="56"/>
      <c r="AY251" s="56"/>
      <c r="AZ251" s="56"/>
      <c r="BA251" s="56"/>
      <c r="BB251" s="56"/>
      <c r="BC251" s="56"/>
      <c r="BD251" s="56"/>
      <c r="BE251" s="56"/>
      <c r="BF251" s="56"/>
      <c r="BG251" s="56"/>
      <c r="BH251" s="56"/>
      <c r="BI251" s="56"/>
      <c r="BJ251" s="56"/>
      <c r="BK251" s="56"/>
      <c r="BL251" s="56"/>
      <c r="BM251" s="56"/>
      <c r="BN251" s="56"/>
      <c r="BO251" s="56"/>
      <c r="BP251" s="56"/>
      <c r="BQ251" s="56"/>
      <c r="BR251" s="56"/>
      <c r="BS251" s="89">
        <f t="shared" si="88"/>
        <v>0</v>
      </c>
      <c r="BT251" s="47">
        <v>42328</v>
      </c>
      <c r="BU251" s="48" t="s">
        <v>922</v>
      </c>
      <c r="BV251" s="38">
        <f t="shared" si="85"/>
        <v>0</v>
      </c>
    </row>
    <row r="252" spans="1:74" s="39" customFormat="1" ht="72.75" customHeight="1" x14ac:dyDescent="0.25">
      <c r="A252" s="30" t="s">
        <v>174</v>
      </c>
      <c r="B252" s="31" t="s">
        <v>317</v>
      </c>
      <c r="C252" s="32">
        <v>466.1</v>
      </c>
      <c r="D252" s="32"/>
      <c r="E252" s="33">
        <v>3</v>
      </c>
      <c r="F252" s="31" t="s">
        <v>460</v>
      </c>
      <c r="G252" s="31" t="s">
        <v>34</v>
      </c>
      <c r="H252" s="31" t="s">
        <v>610</v>
      </c>
      <c r="I252" s="31" t="s">
        <v>743</v>
      </c>
      <c r="J252" s="31" t="s">
        <v>790</v>
      </c>
      <c r="K252" s="31" t="s">
        <v>848</v>
      </c>
      <c r="L252" s="31" t="s">
        <v>16</v>
      </c>
      <c r="M252" s="34"/>
      <c r="N252" s="34">
        <f t="shared" ref="N252:S252" si="112">N253</f>
        <v>263.40000000000003</v>
      </c>
      <c r="O252" s="34">
        <f t="shared" si="112"/>
        <v>0</v>
      </c>
      <c r="P252" s="34">
        <f t="shared" si="112"/>
        <v>21.072000000000003</v>
      </c>
      <c r="Q252" s="34">
        <f t="shared" si="112"/>
        <v>226.52400000000003</v>
      </c>
      <c r="R252" s="34">
        <f t="shared" si="112"/>
        <v>0</v>
      </c>
      <c r="S252" s="34">
        <f t="shared" si="112"/>
        <v>15.804000000000002</v>
      </c>
      <c r="T252" s="54">
        <f t="shared" ref="T252:T257" si="113">SUM(P252:S252)</f>
        <v>263.40000000000003</v>
      </c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4"/>
      <c r="AM252" s="54"/>
      <c r="AN252" s="54"/>
      <c r="AO252" s="54"/>
      <c r="AP252" s="54"/>
      <c r="AQ252" s="54"/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B252" s="54"/>
      <c r="BC252" s="54"/>
      <c r="BD252" s="54"/>
      <c r="BE252" s="54" t="s">
        <v>923</v>
      </c>
      <c r="BF252" s="54"/>
      <c r="BG252" s="54">
        <f>T253</f>
        <v>263.40000000000003</v>
      </c>
      <c r="BH252" s="54"/>
      <c r="BI252" s="54"/>
      <c r="BJ252" s="54"/>
      <c r="BK252" s="54"/>
      <c r="BL252" s="54"/>
      <c r="BM252" s="54"/>
      <c r="BN252" s="54"/>
      <c r="BO252" s="54"/>
      <c r="BP252" s="54"/>
      <c r="BQ252" s="54"/>
      <c r="BR252" s="54"/>
      <c r="BS252" s="89">
        <f t="shared" si="88"/>
        <v>263.40000000000003</v>
      </c>
      <c r="BT252" s="36">
        <v>42152</v>
      </c>
      <c r="BU252" s="37"/>
      <c r="BV252" s="38">
        <f t="shared" si="85"/>
        <v>0</v>
      </c>
    </row>
    <row r="253" spans="1:74" s="29" customFormat="1" ht="72.75" customHeight="1" x14ac:dyDescent="0.25">
      <c r="A253" s="40"/>
      <c r="B253" s="41"/>
      <c r="C253" s="42"/>
      <c r="D253" s="42"/>
      <c r="E253" s="22"/>
      <c r="F253" s="41"/>
      <c r="G253" s="41"/>
      <c r="H253" s="41"/>
      <c r="I253" s="41"/>
      <c r="J253" s="41"/>
      <c r="K253" s="41"/>
      <c r="L253" s="62" t="s">
        <v>16</v>
      </c>
      <c r="M253" s="64" t="str">
        <f>BE252</f>
        <v>0,27 с установкой дополнительной стойки (укоса) к опоре ВЛ-0,4  кВ</v>
      </c>
      <c r="N253" s="65">
        <f>0.27*930+12.3</f>
        <v>263.40000000000003</v>
      </c>
      <c r="O253" s="64"/>
      <c r="P253" s="65">
        <f>N253*0.08</f>
        <v>21.072000000000003</v>
      </c>
      <c r="Q253" s="65">
        <f>N253*0.86</f>
        <v>226.52400000000003</v>
      </c>
      <c r="R253" s="65">
        <v>0</v>
      </c>
      <c r="S253" s="65">
        <f>N253*0.06</f>
        <v>15.804000000000002</v>
      </c>
      <c r="T253" s="66">
        <f t="shared" si="113"/>
        <v>263.40000000000003</v>
      </c>
      <c r="U253" s="56"/>
      <c r="V253" s="56"/>
      <c r="W253" s="56"/>
      <c r="X253" s="56"/>
      <c r="Y253" s="56"/>
      <c r="Z253" s="56"/>
      <c r="AA253" s="56"/>
      <c r="AB253" s="56"/>
      <c r="AC253" s="56"/>
      <c r="AD253" s="56"/>
      <c r="AE253" s="56"/>
      <c r="AF253" s="56"/>
      <c r="AG253" s="56"/>
      <c r="AH253" s="56"/>
      <c r="AI253" s="56"/>
      <c r="AJ253" s="56"/>
      <c r="AK253" s="56"/>
      <c r="AL253" s="56"/>
      <c r="AM253" s="56"/>
      <c r="AN253" s="56"/>
      <c r="AO253" s="56"/>
      <c r="AP253" s="56"/>
      <c r="AQ253" s="56"/>
      <c r="AR253" s="56"/>
      <c r="AS253" s="56"/>
      <c r="AT253" s="56"/>
      <c r="AU253" s="56"/>
      <c r="AV253" s="56"/>
      <c r="AW253" s="56"/>
      <c r="AX253" s="56"/>
      <c r="AY253" s="56"/>
      <c r="AZ253" s="56"/>
      <c r="BA253" s="56"/>
      <c r="BB253" s="56"/>
      <c r="BC253" s="56"/>
      <c r="BD253" s="56"/>
      <c r="BE253" s="56"/>
      <c r="BF253" s="56"/>
      <c r="BG253" s="56"/>
      <c r="BH253" s="56"/>
      <c r="BI253" s="56"/>
      <c r="BJ253" s="56"/>
      <c r="BK253" s="56"/>
      <c r="BL253" s="56"/>
      <c r="BM253" s="56"/>
      <c r="BN253" s="56"/>
      <c r="BO253" s="56"/>
      <c r="BP253" s="56"/>
      <c r="BQ253" s="56"/>
      <c r="BR253" s="56"/>
      <c r="BS253" s="89">
        <f t="shared" si="88"/>
        <v>0</v>
      </c>
      <c r="BT253" s="47"/>
      <c r="BU253" s="48"/>
      <c r="BV253" s="38"/>
    </row>
    <row r="254" spans="1:74" s="103" customFormat="1" ht="84" customHeight="1" x14ac:dyDescent="0.25">
      <c r="A254" s="93" t="s">
        <v>175</v>
      </c>
      <c r="B254" s="94" t="s">
        <v>318</v>
      </c>
      <c r="C254" s="95">
        <v>466.1</v>
      </c>
      <c r="D254" s="95"/>
      <c r="E254" s="96">
        <v>7</v>
      </c>
      <c r="F254" s="94" t="s">
        <v>461</v>
      </c>
      <c r="G254" s="94" t="s">
        <v>34</v>
      </c>
      <c r="H254" s="94" t="s">
        <v>611</v>
      </c>
      <c r="I254" s="94" t="s">
        <v>744</v>
      </c>
      <c r="J254" s="94" t="s">
        <v>790</v>
      </c>
      <c r="K254" s="94" t="s">
        <v>848</v>
      </c>
      <c r="L254" s="94" t="s">
        <v>16</v>
      </c>
      <c r="M254" s="97"/>
      <c r="N254" s="97">
        <f t="shared" ref="N254:S254" si="114">N255</f>
        <v>27.9</v>
      </c>
      <c r="O254" s="97">
        <f t="shared" si="114"/>
        <v>0</v>
      </c>
      <c r="P254" s="97">
        <f t="shared" si="114"/>
        <v>2.2319999999999998</v>
      </c>
      <c r="Q254" s="97">
        <f t="shared" si="114"/>
        <v>23.994</v>
      </c>
      <c r="R254" s="97">
        <f t="shared" si="114"/>
        <v>0</v>
      </c>
      <c r="S254" s="97">
        <f t="shared" si="114"/>
        <v>1.6739999999999999</v>
      </c>
      <c r="T254" s="107">
        <f t="shared" si="113"/>
        <v>27.9</v>
      </c>
      <c r="U254" s="107"/>
      <c r="V254" s="107"/>
      <c r="W254" s="107"/>
      <c r="X254" s="107"/>
      <c r="Y254" s="107"/>
      <c r="Z254" s="107"/>
      <c r="AA254" s="107"/>
      <c r="AB254" s="107"/>
      <c r="AC254" s="107"/>
      <c r="AD254" s="107"/>
      <c r="AE254" s="107"/>
      <c r="AF254" s="107"/>
      <c r="AG254" s="107"/>
      <c r="AH254" s="107"/>
      <c r="AI254" s="107"/>
      <c r="AJ254" s="107"/>
      <c r="AK254" s="107"/>
      <c r="AL254" s="107"/>
      <c r="AM254" s="107"/>
      <c r="AN254" s="107"/>
      <c r="AO254" s="107"/>
      <c r="AP254" s="107"/>
      <c r="AQ254" s="107"/>
      <c r="AR254" s="107"/>
      <c r="AS254" s="107"/>
      <c r="AT254" s="107"/>
      <c r="AU254" s="107"/>
      <c r="AV254" s="107"/>
      <c r="AW254" s="107"/>
      <c r="AX254" s="107"/>
      <c r="AY254" s="107"/>
      <c r="AZ254" s="107"/>
      <c r="BA254" s="107"/>
      <c r="BB254" s="107"/>
      <c r="BC254" s="107"/>
      <c r="BD254" s="107"/>
      <c r="BE254" s="107">
        <v>0.03</v>
      </c>
      <c r="BF254" s="107"/>
      <c r="BG254" s="107">
        <f>T255</f>
        <v>27.9</v>
      </c>
      <c r="BH254" s="107"/>
      <c r="BI254" s="107"/>
      <c r="BJ254" s="107"/>
      <c r="BK254" s="107"/>
      <c r="BL254" s="107"/>
      <c r="BM254" s="107"/>
      <c r="BN254" s="107"/>
      <c r="BO254" s="107"/>
      <c r="BP254" s="107"/>
      <c r="BQ254" s="107"/>
      <c r="BR254" s="107"/>
      <c r="BS254" s="99">
        <f t="shared" si="88"/>
        <v>27.9</v>
      </c>
      <c r="BT254" s="100">
        <v>42152</v>
      </c>
      <c r="BU254" s="101" t="s">
        <v>924</v>
      </c>
      <c r="BV254" s="102">
        <f t="shared" ref="BV254:BV275" si="115">BS254-T254</f>
        <v>0</v>
      </c>
    </row>
    <row r="255" spans="1:74" s="29" customFormat="1" ht="84" customHeight="1" x14ac:dyDescent="0.25">
      <c r="A255" s="40"/>
      <c r="B255" s="41"/>
      <c r="C255" s="42"/>
      <c r="D255" s="42"/>
      <c r="E255" s="22"/>
      <c r="F255" s="41"/>
      <c r="G255" s="41"/>
      <c r="H255" s="41"/>
      <c r="I255" s="41"/>
      <c r="J255" s="41"/>
      <c r="K255" s="41"/>
      <c r="L255" s="62" t="s">
        <v>16</v>
      </c>
      <c r="M255" s="64">
        <f>BE254</f>
        <v>0.03</v>
      </c>
      <c r="N255" s="65">
        <f>M255*930</f>
        <v>27.9</v>
      </c>
      <c r="O255" s="64"/>
      <c r="P255" s="65">
        <f>N255*0.08</f>
        <v>2.2319999999999998</v>
      </c>
      <c r="Q255" s="65">
        <f>N255*0.86</f>
        <v>23.994</v>
      </c>
      <c r="R255" s="65">
        <v>0</v>
      </c>
      <c r="S255" s="65">
        <f>N255*0.06</f>
        <v>1.6739999999999999</v>
      </c>
      <c r="T255" s="66">
        <f t="shared" si="113"/>
        <v>27.9</v>
      </c>
      <c r="U255" s="56"/>
      <c r="V255" s="56"/>
      <c r="W255" s="56"/>
      <c r="X255" s="56"/>
      <c r="Y255" s="56"/>
      <c r="Z255" s="56"/>
      <c r="AA255" s="56"/>
      <c r="AB255" s="56"/>
      <c r="AC255" s="56"/>
      <c r="AD255" s="56"/>
      <c r="AE255" s="56"/>
      <c r="AF255" s="56"/>
      <c r="AG255" s="56"/>
      <c r="AH255" s="56"/>
      <c r="AI255" s="56"/>
      <c r="AJ255" s="56"/>
      <c r="AK255" s="56"/>
      <c r="AL255" s="56"/>
      <c r="AM255" s="56"/>
      <c r="AN255" s="56"/>
      <c r="AO255" s="56"/>
      <c r="AP255" s="56"/>
      <c r="AQ255" s="56"/>
      <c r="AR255" s="56"/>
      <c r="AS255" s="56"/>
      <c r="AT255" s="56"/>
      <c r="AU255" s="56"/>
      <c r="AV255" s="56"/>
      <c r="AW255" s="56"/>
      <c r="AX255" s="56"/>
      <c r="AY255" s="56"/>
      <c r="AZ255" s="56"/>
      <c r="BA255" s="56"/>
      <c r="BB255" s="56"/>
      <c r="BC255" s="56"/>
      <c r="BD255" s="56"/>
      <c r="BE255" s="56"/>
      <c r="BF255" s="56"/>
      <c r="BG255" s="56"/>
      <c r="BH255" s="56"/>
      <c r="BI255" s="56"/>
      <c r="BJ255" s="56"/>
      <c r="BK255" s="56"/>
      <c r="BL255" s="56"/>
      <c r="BM255" s="56"/>
      <c r="BN255" s="56"/>
      <c r="BO255" s="56"/>
      <c r="BP255" s="56"/>
      <c r="BQ255" s="56"/>
      <c r="BR255" s="56"/>
      <c r="BS255" s="89">
        <f t="shared" si="88"/>
        <v>0</v>
      </c>
      <c r="BT255" s="47"/>
      <c r="BU255" s="48"/>
      <c r="BV255" s="38"/>
    </row>
    <row r="256" spans="1:74" s="39" customFormat="1" ht="63.75" customHeight="1" x14ac:dyDescent="0.25">
      <c r="A256" s="30" t="s">
        <v>176</v>
      </c>
      <c r="B256" s="31" t="s">
        <v>319</v>
      </c>
      <c r="C256" s="32">
        <v>466.1</v>
      </c>
      <c r="D256" s="32"/>
      <c r="E256" s="33">
        <v>11</v>
      </c>
      <c r="F256" s="31" t="s">
        <v>462</v>
      </c>
      <c r="G256" s="31" t="s">
        <v>34</v>
      </c>
      <c r="H256" s="31" t="s">
        <v>612</v>
      </c>
      <c r="I256" s="31" t="s">
        <v>745</v>
      </c>
      <c r="J256" s="31" t="s">
        <v>791</v>
      </c>
      <c r="K256" s="31" t="s">
        <v>910</v>
      </c>
      <c r="L256" s="31" t="s">
        <v>16</v>
      </c>
      <c r="M256" s="34"/>
      <c r="N256" s="34">
        <f t="shared" ref="N256:S256" si="116">N257</f>
        <v>105.3</v>
      </c>
      <c r="O256" s="34">
        <f t="shared" si="116"/>
        <v>0</v>
      </c>
      <c r="P256" s="34">
        <f t="shared" si="116"/>
        <v>8.4239999999999995</v>
      </c>
      <c r="Q256" s="34">
        <f t="shared" si="116"/>
        <v>90.557999999999993</v>
      </c>
      <c r="R256" s="34">
        <f t="shared" si="116"/>
        <v>0</v>
      </c>
      <c r="S256" s="34">
        <f t="shared" si="116"/>
        <v>6.3179999999999996</v>
      </c>
      <c r="T256" s="54">
        <f t="shared" si="113"/>
        <v>105.3</v>
      </c>
      <c r="U256" s="54"/>
      <c r="V256" s="54"/>
      <c r="W256" s="54"/>
      <c r="X256" s="54"/>
      <c r="Y256" s="54"/>
      <c r="Z256" s="54"/>
      <c r="AA256" s="54"/>
      <c r="AB256" s="54"/>
      <c r="AC256" s="54"/>
      <c r="AD256" s="54"/>
      <c r="AE256" s="54"/>
      <c r="AF256" s="54"/>
      <c r="AG256" s="54"/>
      <c r="AH256" s="54"/>
      <c r="AI256" s="54"/>
      <c r="AJ256" s="54"/>
      <c r="AK256" s="54"/>
      <c r="AL256" s="54"/>
      <c r="AM256" s="54"/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B256" s="54"/>
      <c r="BC256" s="54"/>
      <c r="BD256" s="54"/>
      <c r="BE256" s="54" t="s">
        <v>925</v>
      </c>
      <c r="BF256" s="54"/>
      <c r="BG256" s="54">
        <f>T257</f>
        <v>105.3</v>
      </c>
      <c r="BH256" s="54"/>
      <c r="BI256" s="54"/>
      <c r="BJ256" s="54"/>
      <c r="BK256" s="54"/>
      <c r="BL256" s="54"/>
      <c r="BM256" s="54"/>
      <c r="BN256" s="54"/>
      <c r="BO256" s="54"/>
      <c r="BP256" s="54"/>
      <c r="BQ256" s="54"/>
      <c r="BR256" s="54"/>
      <c r="BS256" s="89">
        <f t="shared" si="88"/>
        <v>105.3</v>
      </c>
      <c r="BT256" s="36">
        <v>42151</v>
      </c>
      <c r="BU256" s="37"/>
      <c r="BV256" s="38">
        <f t="shared" si="115"/>
        <v>0</v>
      </c>
    </row>
    <row r="257" spans="1:74" s="29" customFormat="1" ht="63.75" customHeight="1" x14ac:dyDescent="0.25">
      <c r="A257" s="40"/>
      <c r="B257" s="41"/>
      <c r="C257" s="42"/>
      <c r="D257" s="42"/>
      <c r="E257" s="22"/>
      <c r="F257" s="41"/>
      <c r="G257" s="41"/>
      <c r="H257" s="41"/>
      <c r="I257" s="41"/>
      <c r="J257" s="41"/>
      <c r="K257" s="41"/>
      <c r="L257" s="62" t="s">
        <v>16</v>
      </c>
      <c r="M257" s="64" t="str">
        <f>BE256</f>
        <v>0,1 с установкой дополнительной стойки (укоса) к опоре ВЛ-0,4  кВ</v>
      </c>
      <c r="N257" s="65">
        <f>0.1*930+12.3</f>
        <v>105.3</v>
      </c>
      <c r="O257" s="64"/>
      <c r="P257" s="65">
        <f>N257*0.08</f>
        <v>8.4239999999999995</v>
      </c>
      <c r="Q257" s="65">
        <f>N257*0.86</f>
        <v>90.557999999999993</v>
      </c>
      <c r="R257" s="65">
        <v>0</v>
      </c>
      <c r="S257" s="65">
        <f>N257*0.06</f>
        <v>6.3179999999999996</v>
      </c>
      <c r="T257" s="66">
        <f t="shared" si="113"/>
        <v>105.3</v>
      </c>
      <c r="U257" s="56"/>
      <c r="V257" s="56"/>
      <c r="W257" s="56"/>
      <c r="X257" s="56"/>
      <c r="Y257" s="56"/>
      <c r="Z257" s="56"/>
      <c r="AA257" s="56"/>
      <c r="AB257" s="56"/>
      <c r="AC257" s="56"/>
      <c r="AD257" s="56"/>
      <c r="AE257" s="56"/>
      <c r="AF257" s="56"/>
      <c r="AG257" s="56"/>
      <c r="AH257" s="56"/>
      <c r="AI257" s="56"/>
      <c r="AJ257" s="56"/>
      <c r="AK257" s="56"/>
      <c r="AL257" s="56"/>
      <c r="AM257" s="56"/>
      <c r="AN257" s="56"/>
      <c r="AO257" s="56"/>
      <c r="AP257" s="56"/>
      <c r="AQ257" s="56"/>
      <c r="AR257" s="56"/>
      <c r="AS257" s="56"/>
      <c r="AT257" s="56"/>
      <c r="AU257" s="56"/>
      <c r="AV257" s="56"/>
      <c r="AW257" s="56"/>
      <c r="AX257" s="56"/>
      <c r="AY257" s="56"/>
      <c r="AZ257" s="56"/>
      <c r="BA257" s="56"/>
      <c r="BB257" s="56"/>
      <c r="BC257" s="56"/>
      <c r="BD257" s="56"/>
      <c r="BE257" s="56"/>
      <c r="BF257" s="56"/>
      <c r="BG257" s="56"/>
      <c r="BH257" s="56"/>
      <c r="BI257" s="56"/>
      <c r="BJ257" s="56"/>
      <c r="BK257" s="56"/>
      <c r="BL257" s="56"/>
      <c r="BM257" s="56"/>
      <c r="BN257" s="56"/>
      <c r="BO257" s="56"/>
      <c r="BP257" s="56"/>
      <c r="BQ257" s="56"/>
      <c r="BR257" s="56"/>
      <c r="BS257" s="89">
        <f t="shared" si="88"/>
        <v>0</v>
      </c>
      <c r="BT257" s="47"/>
      <c r="BU257" s="48"/>
      <c r="BV257" s="38"/>
    </row>
    <row r="258" spans="1:74" s="39" customFormat="1" ht="78" customHeight="1" x14ac:dyDescent="0.25">
      <c r="A258" s="30" t="s">
        <v>177</v>
      </c>
      <c r="B258" s="31" t="s">
        <v>320</v>
      </c>
      <c r="C258" s="32">
        <v>299201.39</v>
      </c>
      <c r="D258" s="32">
        <v>44880.211799999997</v>
      </c>
      <c r="E258" s="33">
        <v>33</v>
      </c>
      <c r="F258" s="31" t="s">
        <v>463</v>
      </c>
      <c r="G258" s="31" t="s">
        <v>474</v>
      </c>
      <c r="H258" s="31" t="s">
        <v>613</v>
      </c>
      <c r="I258" s="31" t="s">
        <v>746</v>
      </c>
      <c r="J258" s="31"/>
      <c r="K258" s="31"/>
      <c r="L258" s="57" t="s">
        <v>954</v>
      </c>
      <c r="M258" s="57"/>
      <c r="N258" s="54">
        <f>N259+N260+N261+N262+N263</f>
        <v>545.54999999999995</v>
      </c>
      <c r="O258" s="54">
        <f t="shared" ref="O258:T258" si="117">O259+O260+O261+O262+O263</f>
        <v>0</v>
      </c>
      <c r="P258" s="54">
        <f t="shared" si="117"/>
        <v>25.416</v>
      </c>
      <c r="Q258" s="54">
        <f t="shared" si="117"/>
        <v>127.06800000000001</v>
      </c>
      <c r="R258" s="54">
        <f t="shared" si="117"/>
        <v>387.53</v>
      </c>
      <c r="S258" s="54">
        <f t="shared" si="117"/>
        <v>5.5360000000000005</v>
      </c>
      <c r="T258" s="54">
        <f t="shared" si="117"/>
        <v>545.54999999999995</v>
      </c>
      <c r="U258" s="54"/>
      <c r="V258" s="54"/>
      <c r="W258" s="54"/>
      <c r="X258" s="54">
        <v>2</v>
      </c>
      <c r="Y258" s="54">
        <f>T259</f>
        <v>24.999999999999996</v>
      </c>
      <c r="Z258" s="54"/>
      <c r="AA258" s="54"/>
      <c r="AB258" s="54">
        <v>0.02</v>
      </c>
      <c r="AC258" s="54"/>
      <c r="AD258" s="54">
        <f>T260</f>
        <v>19.200000000000003</v>
      </c>
      <c r="AE258" s="54"/>
      <c r="AF258" s="54"/>
      <c r="AG258" s="54"/>
      <c r="AH258" s="54"/>
      <c r="AI258" s="54"/>
      <c r="AJ258" s="54">
        <v>2</v>
      </c>
      <c r="AK258" s="54"/>
      <c r="AL258" s="54">
        <f>T261</f>
        <v>106.68</v>
      </c>
      <c r="AM258" s="54"/>
      <c r="AN258" s="54"/>
      <c r="AO258" s="54"/>
      <c r="AP258" s="54"/>
      <c r="AQ258" s="54"/>
      <c r="AR258" s="54"/>
      <c r="AS258" s="54"/>
      <c r="AT258" s="54" t="s">
        <v>926</v>
      </c>
      <c r="AU258" s="54">
        <f>T262</f>
        <v>369.66999999999996</v>
      </c>
      <c r="AV258" s="54">
        <v>2</v>
      </c>
      <c r="AW258" s="54">
        <f>T263</f>
        <v>24.999999999999996</v>
      </c>
      <c r="AX258" s="54"/>
      <c r="AY258" s="54"/>
      <c r="AZ258" s="54"/>
      <c r="BA258" s="54"/>
      <c r="BB258" s="54"/>
      <c r="BC258" s="54"/>
      <c r="BD258" s="54"/>
      <c r="BE258" s="54"/>
      <c r="BF258" s="54"/>
      <c r="BG258" s="54"/>
      <c r="BH258" s="54"/>
      <c r="BI258" s="54"/>
      <c r="BJ258" s="54"/>
      <c r="BK258" s="54"/>
      <c r="BL258" s="54"/>
      <c r="BM258" s="54"/>
      <c r="BN258" s="54"/>
      <c r="BO258" s="54"/>
      <c r="BP258" s="54"/>
      <c r="BQ258" s="54"/>
      <c r="BR258" s="54"/>
      <c r="BS258" s="89">
        <f t="shared" si="88"/>
        <v>545.54999999999995</v>
      </c>
      <c r="BT258" s="36">
        <v>42334</v>
      </c>
      <c r="BU258" s="37"/>
      <c r="BV258" s="38">
        <f t="shared" si="115"/>
        <v>0</v>
      </c>
    </row>
    <row r="259" spans="1:74" s="29" customFormat="1" ht="53.25" customHeight="1" x14ac:dyDescent="0.25">
      <c r="A259" s="40"/>
      <c r="B259" s="41"/>
      <c r="C259" s="42"/>
      <c r="D259" s="42"/>
      <c r="E259" s="22"/>
      <c r="F259" s="41"/>
      <c r="G259" s="41"/>
      <c r="H259" s="41"/>
      <c r="I259" s="41"/>
      <c r="J259" s="41"/>
      <c r="K259" s="41"/>
      <c r="L259" s="58" t="s">
        <v>30</v>
      </c>
      <c r="M259" s="56">
        <f>X258</f>
        <v>2</v>
      </c>
      <c r="N259" s="56">
        <f>12.5*2</f>
        <v>25</v>
      </c>
      <c r="O259" s="56"/>
      <c r="P259" s="56">
        <f>0.75*2</f>
        <v>1.5</v>
      </c>
      <c r="Q259" s="56">
        <f>1.53*2</f>
        <v>3.06</v>
      </c>
      <c r="R259" s="56">
        <f>10.12*2</f>
        <v>20.239999999999998</v>
      </c>
      <c r="S259" s="56">
        <f>0.1*2</f>
        <v>0.2</v>
      </c>
      <c r="T259" s="56">
        <f>SUM(P259:S259)</f>
        <v>24.999999999999996</v>
      </c>
      <c r="U259" s="56"/>
      <c r="V259" s="56"/>
      <c r="W259" s="56"/>
      <c r="X259" s="56"/>
      <c r="Y259" s="56"/>
      <c r="Z259" s="56"/>
      <c r="AA259" s="56"/>
      <c r="AB259" s="56"/>
      <c r="AC259" s="56"/>
      <c r="AD259" s="56"/>
      <c r="AE259" s="56"/>
      <c r="AF259" s="56"/>
      <c r="AG259" s="56"/>
      <c r="AH259" s="56"/>
      <c r="AI259" s="56"/>
      <c r="AJ259" s="56"/>
      <c r="AK259" s="56"/>
      <c r="AL259" s="56"/>
      <c r="AM259" s="56"/>
      <c r="AN259" s="56"/>
      <c r="AO259" s="56"/>
      <c r="AP259" s="56"/>
      <c r="AQ259" s="56"/>
      <c r="AR259" s="56"/>
      <c r="AS259" s="56"/>
      <c r="AT259" s="56"/>
      <c r="AU259" s="56"/>
      <c r="AV259" s="56"/>
      <c r="AW259" s="56"/>
      <c r="AX259" s="56"/>
      <c r="AY259" s="56"/>
      <c r="AZ259" s="56"/>
      <c r="BA259" s="56"/>
      <c r="BB259" s="56"/>
      <c r="BC259" s="56"/>
      <c r="BD259" s="56"/>
      <c r="BE259" s="56"/>
      <c r="BF259" s="56"/>
      <c r="BG259" s="56"/>
      <c r="BH259" s="56"/>
      <c r="BI259" s="56"/>
      <c r="BJ259" s="56"/>
      <c r="BK259" s="56"/>
      <c r="BL259" s="56"/>
      <c r="BM259" s="56"/>
      <c r="BN259" s="56"/>
      <c r="BO259" s="56"/>
      <c r="BP259" s="56"/>
      <c r="BQ259" s="56"/>
      <c r="BR259" s="56"/>
      <c r="BS259" s="89">
        <f t="shared" si="88"/>
        <v>0</v>
      </c>
      <c r="BT259" s="47"/>
      <c r="BU259" s="48"/>
      <c r="BV259" s="38"/>
    </row>
    <row r="260" spans="1:74" s="29" customFormat="1" ht="53.25" customHeight="1" x14ac:dyDescent="0.25">
      <c r="A260" s="40"/>
      <c r="B260" s="41"/>
      <c r="C260" s="42"/>
      <c r="D260" s="42"/>
      <c r="E260" s="22"/>
      <c r="F260" s="41"/>
      <c r="G260" s="41"/>
      <c r="H260" s="41"/>
      <c r="I260" s="41"/>
      <c r="J260" s="41"/>
      <c r="K260" s="41"/>
      <c r="L260" s="58" t="s">
        <v>6</v>
      </c>
      <c r="M260" s="56">
        <f>AB258</f>
        <v>0.02</v>
      </c>
      <c r="N260" s="56">
        <f>M260*960</f>
        <v>19.2</v>
      </c>
      <c r="O260" s="56"/>
      <c r="P260" s="56">
        <f>N260*0.08</f>
        <v>1.536</v>
      </c>
      <c r="Q260" s="56">
        <f>N260*0.89</f>
        <v>17.088000000000001</v>
      </c>
      <c r="R260" s="56">
        <v>0</v>
      </c>
      <c r="S260" s="56">
        <f>N260*0.03</f>
        <v>0.57599999999999996</v>
      </c>
      <c r="T260" s="56">
        <f>SUM(P260:S260)</f>
        <v>19.200000000000003</v>
      </c>
      <c r="U260" s="56"/>
      <c r="V260" s="56"/>
      <c r="W260" s="56"/>
      <c r="X260" s="56"/>
      <c r="Y260" s="56"/>
      <c r="Z260" s="56"/>
      <c r="AA260" s="56"/>
      <c r="AB260" s="56"/>
      <c r="AC260" s="56"/>
      <c r="AD260" s="56"/>
      <c r="AE260" s="56"/>
      <c r="AF260" s="56"/>
      <c r="AG260" s="56"/>
      <c r="AH260" s="56"/>
      <c r="AI260" s="56"/>
      <c r="AJ260" s="56"/>
      <c r="AK260" s="56"/>
      <c r="AL260" s="56"/>
      <c r="AM260" s="56"/>
      <c r="AN260" s="56"/>
      <c r="AO260" s="56"/>
      <c r="AP260" s="56"/>
      <c r="AQ260" s="56"/>
      <c r="AR260" s="56"/>
      <c r="AS260" s="56"/>
      <c r="AT260" s="56"/>
      <c r="AU260" s="56"/>
      <c r="AV260" s="56"/>
      <c r="AW260" s="56"/>
      <c r="AX260" s="56"/>
      <c r="AY260" s="56"/>
      <c r="AZ260" s="56"/>
      <c r="BA260" s="56"/>
      <c r="BB260" s="56"/>
      <c r="BC260" s="56"/>
      <c r="BD260" s="56"/>
      <c r="BE260" s="56"/>
      <c r="BF260" s="56"/>
      <c r="BG260" s="56"/>
      <c r="BH260" s="56"/>
      <c r="BI260" s="56"/>
      <c r="BJ260" s="56"/>
      <c r="BK260" s="56"/>
      <c r="BL260" s="56"/>
      <c r="BM260" s="56"/>
      <c r="BN260" s="56"/>
      <c r="BO260" s="56"/>
      <c r="BP260" s="56"/>
      <c r="BQ260" s="56"/>
      <c r="BR260" s="56"/>
      <c r="BS260" s="89">
        <f t="shared" si="88"/>
        <v>0</v>
      </c>
      <c r="BT260" s="47"/>
      <c r="BU260" s="48"/>
      <c r="BV260" s="38"/>
    </row>
    <row r="261" spans="1:74" s="29" customFormat="1" ht="53.25" customHeight="1" x14ac:dyDescent="0.25">
      <c r="A261" s="40"/>
      <c r="B261" s="41"/>
      <c r="C261" s="42"/>
      <c r="D261" s="42"/>
      <c r="E261" s="22"/>
      <c r="F261" s="41"/>
      <c r="G261" s="41"/>
      <c r="H261" s="41"/>
      <c r="I261" s="41"/>
      <c r="J261" s="41"/>
      <c r="K261" s="41"/>
      <c r="L261" s="58" t="s">
        <v>9</v>
      </c>
      <c r="M261" s="56">
        <f>AJ258</f>
        <v>2</v>
      </c>
      <c r="N261" s="60">
        <f>53.34*2</f>
        <v>106.68</v>
      </c>
      <c r="O261" s="60"/>
      <c r="P261" s="60">
        <f>3.91*2</f>
        <v>7.82</v>
      </c>
      <c r="Q261" s="60">
        <f>10.51*2</f>
        <v>21.02</v>
      </c>
      <c r="R261" s="60">
        <f>38.39*2</f>
        <v>76.78</v>
      </c>
      <c r="S261" s="60">
        <f>0.53*2</f>
        <v>1.06</v>
      </c>
      <c r="T261" s="56">
        <f>SUM(P261:S261)</f>
        <v>106.68</v>
      </c>
      <c r="U261" s="56"/>
      <c r="V261" s="56"/>
      <c r="W261" s="56"/>
      <c r="X261" s="56"/>
      <c r="Y261" s="56"/>
      <c r="Z261" s="56"/>
      <c r="AA261" s="56"/>
      <c r="AB261" s="56"/>
      <c r="AC261" s="56"/>
      <c r="AD261" s="56"/>
      <c r="AE261" s="56"/>
      <c r="AF261" s="56"/>
      <c r="AG261" s="56"/>
      <c r="AH261" s="56"/>
      <c r="AI261" s="56"/>
      <c r="AJ261" s="56"/>
      <c r="AK261" s="56"/>
      <c r="AL261" s="56"/>
      <c r="AM261" s="56"/>
      <c r="AN261" s="56"/>
      <c r="AO261" s="56"/>
      <c r="AP261" s="56"/>
      <c r="AQ261" s="56"/>
      <c r="AR261" s="56"/>
      <c r="AS261" s="56"/>
      <c r="AT261" s="56"/>
      <c r="AU261" s="56"/>
      <c r="AV261" s="56"/>
      <c r="AW261" s="56"/>
      <c r="AX261" s="56"/>
      <c r="AY261" s="56"/>
      <c r="AZ261" s="56"/>
      <c r="BA261" s="56"/>
      <c r="BB261" s="56"/>
      <c r="BC261" s="56"/>
      <c r="BD261" s="56"/>
      <c r="BE261" s="56"/>
      <c r="BF261" s="56"/>
      <c r="BG261" s="56"/>
      <c r="BH261" s="56"/>
      <c r="BI261" s="56"/>
      <c r="BJ261" s="56"/>
      <c r="BK261" s="56"/>
      <c r="BL261" s="56"/>
      <c r="BM261" s="56"/>
      <c r="BN261" s="56"/>
      <c r="BO261" s="56"/>
      <c r="BP261" s="56"/>
      <c r="BQ261" s="56"/>
      <c r="BR261" s="56"/>
      <c r="BS261" s="89">
        <f t="shared" ref="BS261:BS275" si="118">Y261+AD261+AG261+AL261+AO261+AU261+AW261+BD261+BG261+BJ261+BM261+BP261</f>
        <v>0</v>
      </c>
      <c r="BT261" s="47"/>
      <c r="BU261" s="48"/>
      <c r="BV261" s="38"/>
    </row>
    <row r="262" spans="1:74" s="29" customFormat="1" ht="53.25" customHeight="1" x14ac:dyDescent="0.25">
      <c r="A262" s="40"/>
      <c r="B262" s="41"/>
      <c r="C262" s="42"/>
      <c r="D262" s="42"/>
      <c r="E262" s="22"/>
      <c r="F262" s="41"/>
      <c r="G262" s="41"/>
      <c r="H262" s="41"/>
      <c r="I262" s="41"/>
      <c r="J262" s="41"/>
      <c r="K262" s="41"/>
      <c r="L262" s="58" t="s">
        <v>12</v>
      </c>
      <c r="M262" s="56" t="str">
        <f>AT258</f>
        <v>СТП 63 кВА - 2 шт.</v>
      </c>
      <c r="N262" s="59">
        <f>T262</f>
        <v>369.66999999999996</v>
      </c>
      <c r="O262" s="49"/>
      <c r="P262" s="64">
        <f>6.53*2</f>
        <v>13.06</v>
      </c>
      <c r="Q262" s="64">
        <f>41.42*2</f>
        <v>82.84</v>
      </c>
      <c r="R262" s="64">
        <f>135.135*2</f>
        <v>270.27</v>
      </c>
      <c r="S262" s="64">
        <f>1.75*2</f>
        <v>3.5</v>
      </c>
      <c r="T262" s="49">
        <f>SUM(P262:S262)</f>
        <v>369.66999999999996</v>
      </c>
      <c r="U262" s="56"/>
      <c r="V262" s="56"/>
      <c r="W262" s="56"/>
      <c r="X262" s="56"/>
      <c r="Y262" s="56"/>
      <c r="Z262" s="56"/>
      <c r="AA262" s="56"/>
      <c r="AB262" s="56"/>
      <c r="AC262" s="56"/>
      <c r="AD262" s="56"/>
      <c r="AE262" s="56"/>
      <c r="AF262" s="56"/>
      <c r="AG262" s="56"/>
      <c r="AH262" s="56"/>
      <c r="AI262" s="56"/>
      <c r="AJ262" s="56"/>
      <c r="AK262" s="56"/>
      <c r="AL262" s="56"/>
      <c r="AM262" s="56"/>
      <c r="AN262" s="56"/>
      <c r="AO262" s="56"/>
      <c r="AP262" s="56"/>
      <c r="AQ262" s="56"/>
      <c r="AR262" s="56"/>
      <c r="AS262" s="56"/>
      <c r="AT262" s="56"/>
      <c r="AU262" s="56"/>
      <c r="AV262" s="56"/>
      <c r="AW262" s="56"/>
      <c r="AX262" s="56"/>
      <c r="AY262" s="56"/>
      <c r="AZ262" s="56"/>
      <c r="BA262" s="56"/>
      <c r="BB262" s="56"/>
      <c r="BC262" s="56"/>
      <c r="BD262" s="56"/>
      <c r="BE262" s="56"/>
      <c r="BF262" s="56"/>
      <c r="BG262" s="56"/>
      <c r="BH262" s="56"/>
      <c r="BI262" s="56"/>
      <c r="BJ262" s="56"/>
      <c r="BK262" s="56"/>
      <c r="BL262" s="56"/>
      <c r="BM262" s="56"/>
      <c r="BN262" s="56"/>
      <c r="BO262" s="56"/>
      <c r="BP262" s="56"/>
      <c r="BQ262" s="56"/>
      <c r="BR262" s="56"/>
      <c r="BS262" s="89">
        <f t="shared" si="118"/>
        <v>0</v>
      </c>
      <c r="BT262" s="47"/>
      <c r="BU262" s="48"/>
      <c r="BV262" s="38"/>
    </row>
    <row r="263" spans="1:74" s="29" customFormat="1" ht="53.25" customHeight="1" x14ac:dyDescent="0.25">
      <c r="A263" s="40"/>
      <c r="B263" s="41"/>
      <c r="C263" s="42"/>
      <c r="D263" s="42"/>
      <c r="E263" s="22"/>
      <c r="F263" s="41"/>
      <c r="G263" s="41"/>
      <c r="H263" s="41"/>
      <c r="I263" s="41"/>
      <c r="J263" s="41"/>
      <c r="K263" s="41"/>
      <c r="L263" s="58" t="s">
        <v>27</v>
      </c>
      <c r="M263" s="56">
        <f>AV258</f>
        <v>2</v>
      </c>
      <c r="N263" s="64">
        <f>12.5*2</f>
        <v>25</v>
      </c>
      <c r="O263" s="64"/>
      <c r="P263" s="64">
        <f>0.75*2</f>
        <v>1.5</v>
      </c>
      <c r="Q263" s="64">
        <f>1.53*2</f>
        <v>3.06</v>
      </c>
      <c r="R263" s="64">
        <f>10.12*2</f>
        <v>20.239999999999998</v>
      </c>
      <c r="S263" s="64">
        <f>0.1*2</f>
        <v>0.2</v>
      </c>
      <c r="T263" s="56">
        <f>SUM(P263:S263)</f>
        <v>24.999999999999996</v>
      </c>
      <c r="U263" s="56"/>
      <c r="V263" s="56"/>
      <c r="W263" s="56"/>
      <c r="X263" s="56"/>
      <c r="Y263" s="56"/>
      <c r="Z263" s="56"/>
      <c r="AA263" s="56"/>
      <c r="AB263" s="56"/>
      <c r="AC263" s="56"/>
      <c r="AD263" s="56"/>
      <c r="AE263" s="56"/>
      <c r="AF263" s="56"/>
      <c r="AG263" s="56"/>
      <c r="AH263" s="56"/>
      <c r="AI263" s="56"/>
      <c r="AJ263" s="56"/>
      <c r="AK263" s="56"/>
      <c r="AL263" s="56"/>
      <c r="AM263" s="56"/>
      <c r="AN263" s="56"/>
      <c r="AO263" s="56"/>
      <c r="AP263" s="56"/>
      <c r="AQ263" s="56"/>
      <c r="AR263" s="56"/>
      <c r="AS263" s="56"/>
      <c r="AT263" s="56"/>
      <c r="AU263" s="56"/>
      <c r="AV263" s="56"/>
      <c r="AW263" s="56"/>
      <c r="AX263" s="56"/>
      <c r="AY263" s="56"/>
      <c r="AZ263" s="56"/>
      <c r="BA263" s="56"/>
      <c r="BB263" s="56"/>
      <c r="BC263" s="56"/>
      <c r="BD263" s="56"/>
      <c r="BE263" s="56"/>
      <c r="BF263" s="56"/>
      <c r="BG263" s="56"/>
      <c r="BH263" s="56"/>
      <c r="BI263" s="56"/>
      <c r="BJ263" s="56"/>
      <c r="BK263" s="56"/>
      <c r="BL263" s="56"/>
      <c r="BM263" s="56"/>
      <c r="BN263" s="56"/>
      <c r="BO263" s="56"/>
      <c r="BP263" s="56"/>
      <c r="BQ263" s="56"/>
      <c r="BR263" s="56"/>
      <c r="BS263" s="89">
        <f t="shared" si="118"/>
        <v>0</v>
      </c>
      <c r="BT263" s="47"/>
      <c r="BU263" s="48"/>
      <c r="BV263" s="38"/>
    </row>
    <row r="264" spans="1:74" s="117" customFormat="1" ht="93.75" customHeight="1" x14ac:dyDescent="0.25">
      <c r="A264" s="108" t="s">
        <v>178</v>
      </c>
      <c r="B264" s="109" t="s">
        <v>321</v>
      </c>
      <c r="C264" s="110">
        <v>466.1</v>
      </c>
      <c r="D264" s="110">
        <v>466.1</v>
      </c>
      <c r="E264" s="25">
        <v>8</v>
      </c>
      <c r="F264" s="109" t="s">
        <v>464</v>
      </c>
      <c r="G264" s="109" t="s">
        <v>477</v>
      </c>
      <c r="H264" s="109" t="s">
        <v>614</v>
      </c>
      <c r="I264" s="109" t="s">
        <v>747</v>
      </c>
      <c r="J264" s="109" t="s">
        <v>792</v>
      </c>
      <c r="K264" s="109" t="s">
        <v>927</v>
      </c>
      <c r="L264" s="118" t="s">
        <v>950</v>
      </c>
      <c r="M264" s="118"/>
      <c r="N264" s="113">
        <f>N265+N266</f>
        <v>144.14400000000001</v>
      </c>
      <c r="O264" s="113">
        <f t="shared" ref="O264:T264" si="119">O265+O266</f>
        <v>0</v>
      </c>
      <c r="P264" s="113">
        <f t="shared" si="119"/>
        <v>11.531519999999999</v>
      </c>
      <c r="Q264" s="113">
        <f t="shared" si="119"/>
        <v>125.26559999999999</v>
      </c>
      <c r="R264" s="113">
        <f t="shared" si="119"/>
        <v>0</v>
      </c>
      <c r="S264" s="113">
        <f t="shared" si="119"/>
        <v>7.3468799999999996</v>
      </c>
      <c r="T264" s="113">
        <f t="shared" si="119"/>
        <v>144.14400000000001</v>
      </c>
      <c r="U264" s="113"/>
      <c r="V264" s="113"/>
      <c r="W264" s="113"/>
      <c r="X264" s="113"/>
      <c r="Y264" s="113"/>
      <c r="Z264" s="113"/>
      <c r="AA264" s="113"/>
      <c r="AB264" s="113"/>
      <c r="AC264" s="113"/>
      <c r="AD264" s="113"/>
      <c r="AE264" s="113"/>
      <c r="AF264" s="113"/>
      <c r="AG264" s="113"/>
      <c r="AH264" s="113"/>
      <c r="AI264" s="113"/>
      <c r="AJ264" s="113"/>
      <c r="AK264" s="113"/>
      <c r="AL264" s="113"/>
      <c r="AM264" s="113"/>
      <c r="AN264" s="113"/>
      <c r="AO264" s="113"/>
      <c r="AP264" s="113"/>
      <c r="AQ264" s="113"/>
      <c r="AR264" s="113"/>
      <c r="AS264" s="113"/>
      <c r="AT264" s="113"/>
      <c r="AU264" s="113"/>
      <c r="AV264" s="113"/>
      <c r="AW264" s="113"/>
      <c r="AX264" s="113"/>
      <c r="AY264" s="113"/>
      <c r="AZ264" s="113"/>
      <c r="BA264" s="113"/>
      <c r="BB264" s="113"/>
      <c r="BC264" s="113"/>
      <c r="BD264" s="113"/>
      <c r="BE264" s="113">
        <v>0.12</v>
      </c>
      <c r="BF264" s="113"/>
      <c r="BG264" s="113">
        <f>T265</f>
        <v>111.6</v>
      </c>
      <c r="BH264" s="113"/>
      <c r="BI264" s="113"/>
      <c r="BJ264" s="113"/>
      <c r="BK264" s="113"/>
      <c r="BL264" s="113"/>
      <c r="BM264" s="113"/>
      <c r="BN264" s="113">
        <v>0.12</v>
      </c>
      <c r="BO264" s="113"/>
      <c r="BP264" s="113">
        <f>T266</f>
        <v>32.543999999999997</v>
      </c>
      <c r="BQ264" s="113"/>
      <c r="BR264" s="113"/>
      <c r="BS264" s="35">
        <f t="shared" si="118"/>
        <v>144.14400000000001</v>
      </c>
      <c r="BT264" s="114">
        <v>42144</v>
      </c>
      <c r="BU264" s="115"/>
      <c r="BV264" s="116">
        <f t="shared" si="115"/>
        <v>0</v>
      </c>
    </row>
    <row r="265" spans="1:74" s="29" customFormat="1" ht="36.75" customHeight="1" x14ac:dyDescent="0.25">
      <c r="A265" s="40"/>
      <c r="B265" s="41"/>
      <c r="C265" s="42"/>
      <c r="D265" s="42"/>
      <c r="E265" s="22"/>
      <c r="F265" s="41"/>
      <c r="G265" s="41"/>
      <c r="H265" s="41"/>
      <c r="I265" s="41"/>
      <c r="J265" s="41"/>
      <c r="K265" s="41"/>
      <c r="L265" s="58" t="s">
        <v>16</v>
      </c>
      <c r="M265" s="56">
        <f>BE264</f>
        <v>0.12</v>
      </c>
      <c r="N265" s="65">
        <f>M265*930</f>
        <v>111.6</v>
      </c>
      <c r="O265" s="64"/>
      <c r="P265" s="65">
        <f>N265*0.08</f>
        <v>8.927999999999999</v>
      </c>
      <c r="Q265" s="65">
        <f>N265*0.86</f>
        <v>95.975999999999999</v>
      </c>
      <c r="R265" s="65">
        <v>0</v>
      </c>
      <c r="S265" s="65">
        <f>N265*0.06</f>
        <v>6.6959999999999997</v>
      </c>
      <c r="T265" s="66">
        <f>SUM(P265:S265)</f>
        <v>111.6</v>
      </c>
      <c r="U265" s="56"/>
      <c r="V265" s="56"/>
      <c r="W265" s="56"/>
      <c r="X265" s="56"/>
      <c r="Y265" s="56"/>
      <c r="Z265" s="56"/>
      <c r="AA265" s="56"/>
      <c r="AB265" s="56"/>
      <c r="AC265" s="56"/>
      <c r="AD265" s="56"/>
      <c r="AE265" s="56"/>
      <c r="AF265" s="56"/>
      <c r="AG265" s="56"/>
      <c r="AH265" s="56"/>
      <c r="AI265" s="56"/>
      <c r="AJ265" s="56"/>
      <c r="AK265" s="56"/>
      <c r="AL265" s="56"/>
      <c r="AM265" s="56"/>
      <c r="AN265" s="56"/>
      <c r="AO265" s="56"/>
      <c r="AP265" s="56"/>
      <c r="AQ265" s="56"/>
      <c r="AR265" s="56"/>
      <c r="AS265" s="56"/>
      <c r="AT265" s="56"/>
      <c r="AU265" s="56"/>
      <c r="AV265" s="56"/>
      <c r="AW265" s="56"/>
      <c r="AX265" s="56"/>
      <c r="AY265" s="56"/>
      <c r="AZ265" s="56"/>
      <c r="BA265" s="56"/>
      <c r="BB265" s="56"/>
      <c r="BC265" s="56"/>
      <c r="BD265" s="56"/>
      <c r="BE265" s="56"/>
      <c r="BF265" s="56"/>
      <c r="BG265" s="56"/>
      <c r="BH265" s="56"/>
      <c r="BI265" s="56"/>
      <c r="BJ265" s="56"/>
      <c r="BK265" s="56"/>
      <c r="BL265" s="56"/>
      <c r="BM265" s="56"/>
      <c r="BN265" s="56"/>
      <c r="BO265" s="56"/>
      <c r="BP265" s="56"/>
      <c r="BQ265" s="56"/>
      <c r="BR265" s="56"/>
      <c r="BS265" s="89">
        <f t="shared" si="118"/>
        <v>0</v>
      </c>
      <c r="BT265" s="47"/>
      <c r="BU265" s="48"/>
      <c r="BV265" s="38"/>
    </row>
    <row r="266" spans="1:74" s="29" customFormat="1" ht="56.25" customHeight="1" x14ac:dyDescent="0.25">
      <c r="A266" s="40"/>
      <c r="B266" s="41"/>
      <c r="C266" s="42"/>
      <c r="D266" s="42"/>
      <c r="E266" s="22"/>
      <c r="F266" s="41"/>
      <c r="G266" s="41"/>
      <c r="H266" s="41"/>
      <c r="I266" s="41"/>
      <c r="J266" s="41"/>
      <c r="K266" s="41"/>
      <c r="L266" s="58" t="s">
        <v>32</v>
      </c>
      <c r="M266" s="56">
        <f>BN264</f>
        <v>0.12</v>
      </c>
      <c r="N266" s="46">
        <f>M266*135.6*2</f>
        <v>32.543999999999997</v>
      </c>
      <c r="O266" s="46"/>
      <c r="P266" s="46">
        <f>N266*0.08</f>
        <v>2.6035199999999996</v>
      </c>
      <c r="Q266" s="46">
        <f>N266*0.9</f>
        <v>29.289599999999997</v>
      </c>
      <c r="R266" s="46">
        <v>0</v>
      </c>
      <c r="S266" s="46">
        <f>N266*0.02</f>
        <v>0.6508799999999999</v>
      </c>
      <c r="T266" s="56">
        <f>SUM(P266:S266)</f>
        <v>32.543999999999997</v>
      </c>
      <c r="U266" s="56"/>
      <c r="V266" s="56"/>
      <c r="W266" s="56"/>
      <c r="X266" s="56"/>
      <c r="Y266" s="56"/>
      <c r="Z266" s="56"/>
      <c r="AA266" s="56"/>
      <c r="AB266" s="56"/>
      <c r="AC266" s="56"/>
      <c r="AD266" s="56"/>
      <c r="AE266" s="56"/>
      <c r="AF266" s="56"/>
      <c r="AG266" s="56"/>
      <c r="AH266" s="56"/>
      <c r="AI266" s="56"/>
      <c r="AJ266" s="56"/>
      <c r="AK266" s="56"/>
      <c r="AL266" s="56"/>
      <c r="AM266" s="56"/>
      <c r="AN266" s="56"/>
      <c r="AO266" s="56"/>
      <c r="AP266" s="56"/>
      <c r="AQ266" s="56"/>
      <c r="AR266" s="56"/>
      <c r="AS266" s="56"/>
      <c r="AT266" s="56"/>
      <c r="AU266" s="56"/>
      <c r="AV266" s="56"/>
      <c r="AW266" s="56"/>
      <c r="AX266" s="56"/>
      <c r="AY266" s="56"/>
      <c r="AZ266" s="56"/>
      <c r="BA266" s="56"/>
      <c r="BB266" s="56"/>
      <c r="BC266" s="56"/>
      <c r="BD266" s="56"/>
      <c r="BE266" s="56"/>
      <c r="BF266" s="56"/>
      <c r="BG266" s="56"/>
      <c r="BH266" s="56"/>
      <c r="BI266" s="56"/>
      <c r="BJ266" s="56"/>
      <c r="BK266" s="56"/>
      <c r="BL266" s="56"/>
      <c r="BM266" s="56"/>
      <c r="BN266" s="56"/>
      <c r="BO266" s="56"/>
      <c r="BP266" s="56"/>
      <c r="BQ266" s="56"/>
      <c r="BR266" s="56"/>
      <c r="BS266" s="89">
        <f t="shared" si="118"/>
        <v>0</v>
      </c>
      <c r="BT266" s="47"/>
      <c r="BU266" s="48"/>
      <c r="BV266" s="38"/>
    </row>
    <row r="267" spans="1:74" s="117" customFormat="1" ht="119.25" customHeight="1" x14ac:dyDescent="0.25">
      <c r="A267" s="108" t="s">
        <v>179</v>
      </c>
      <c r="B267" s="109" t="s">
        <v>322</v>
      </c>
      <c r="C267" s="110">
        <v>466.1</v>
      </c>
      <c r="D267" s="110">
        <v>466.1</v>
      </c>
      <c r="E267" s="25">
        <v>15</v>
      </c>
      <c r="F267" s="109" t="s">
        <v>465</v>
      </c>
      <c r="G267" s="109" t="s">
        <v>478</v>
      </c>
      <c r="H267" s="109" t="s">
        <v>615</v>
      </c>
      <c r="I267" s="109" t="s">
        <v>748</v>
      </c>
      <c r="J267" s="109" t="s">
        <v>37</v>
      </c>
      <c r="K267" s="109" t="s">
        <v>928</v>
      </c>
      <c r="L267" s="109" t="s">
        <v>16</v>
      </c>
      <c r="M267" s="111"/>
      <c r="N267" s="111">
        <f t="shared" ref="N267:S267" si="120">N268</f>
        <v>139.5</v>
      </c>
      <c r="O267" s="111">
        <f t="shared" si="120"/>
        <v>0</v>
      </c>
      <c r="P267" s="111">
        <f t="shared" si="120"/>
        <v>11.16</v>
      </c>
      <c r="Q267" s="111">
        <f t="shared" si="120"/>
        <v>119.97</v>
      </c>
      <c r="R267" s="111">
        <f t="shared" si="120"/>
        <v>0</v>
      </c>
      <c r="S267" s="111">
        <f t="shared" si="120"/>
        <v>8.3699999999999992</v>
      </c>
      <c r="T267" s="113">
        <f>SUM(P267:S267)</f>
        <v>139.5</v>
      </c>
      <c r="U267" s="113"/>
      <c r="V267" s="113"/>
      <c r="W267" s="113"/>
      <c r="X267" s="113"/>
      <c r="Y267" s="113"/>
      <c r="Z267" s="113"/>
      <c r="AA267" s="113"/>
      <c r="AB267" s="113"/>
      <c r="AC267" s="113"/>
      <c r="AD267" s="113"/>
      <c r="AE267" s="113"/>
      <c r="AF267" s="113"/>
      <c r="AG267" s="113"/>
      <c r="AH267" s="113"/>
      <c r="AI267" s="113"/>
      <c r="AJ267" s="113"/>
      <c r="AK267" s="113"/>
      <c r="AL267" s="113"/>
      <c r="AM267" s="113"/>
      <c r="AN267" s="113"/>
      <c r="AO267" s="113"/>
      <c r="AP267" s="113"/>
      <c r="AQ267" s="113"/>
      <c r="AR267" s="113"/>
      <c r="AS267" s="113"/>
      <c r="AT267" s="113"/>
      <c r="AU267" s="113"/>
      <c r="AV267" s="113"/>
      <c r="AW267" s="113"/>
      <c r="AX267" s="113"/>
      <c r="AY267" s="113"/>
      <c r="AZ267" s="113"/>
      <c r="BA267" s="113"/>
      <c r="BB267" s="113"/>
      <c r="BC267" s="113"/>
      <c r="BD267" s="113"/>
      <c r="BE267" s="113">
        <v>0.15</v>
      </c>
      <c r="BF267" s="113"/>
      <c r="BG267" s="113">
        <f>T268</f>
        <v>139.5</v>
      </c>
      <c r="BH267" s="113"/>
      <c r="BI267" s="113"/>
      <c r="BJ267" s="113"/>
      <c r="BK267" s="113"/>
      <c r="BL267" s="113"/>
      <c r="BM267" s="113"/>
      <c r="BN267" s="113"/>
      <c r="BO267" s="113"/>
      <c r="BP267" s="113"/>
      <c r="BQ267" s="113"/>
      <c r="BR267" s="113"/>
      <c r="BS267" s="35">
        <f t="shared" si="118"/>
        <v>139.5</v>
      </c>
      <c r="BT267" s="114">
        <v>42083</v>
      </c>
      <c r="BU267" s="115"/>
      <c r="BV267" s="116">
        <f t="shared" si="115"/>
        <v>0</v>
      </c>
    </row>
    <row r="268" spans="1:74" s="29" customFormat="1" ht="54.75" customHeight="1" x14ac:dyDescent="0.25">
      <c r="A268" s="40"/>
      <c r="B268" s="41"/>
      <c r="C268" s="42"/>
      <c r="D268" s="42"/>
      <c r="E268" s="22"/>
      <c r="F268" s="41"/>
      <c r="G268" s="41"/>
      <c r="H268" s="41"/>
      <c r="I268" s="41"/>
      <c r="J268" s="41"/>
      <c r="K268" s="41"/>
      <c r="L268" s="62" t="s">
        <v>16</v>
      </c>
      <c r="M268" s="64">
        <f>BE267</f>
        <v>0.15</v>
      </c>
      <c r="N268" s="65">
        <f>M268*930</f>
        <v>139.5</v>
      </c>
      <c r="O268" s="64"/>
      <c r="P268" s="65">
        <f>N268*0.08</f>
        <v>11.16</v>
      </c>
      <c r="Q268" s="65">
        <f>N268*0.86</f>
        <v>119.97</v>
      </c>
      <c r="R268" s="65">
        <v>0</v>
      </c>
      <c r="S268" s="65">
        <f>N268*0.06</f>
        <v>8.3699999999999992</v>
      </c>
      <c r="T268" s="66">
        <f>SUM(P268:S268)</f>
        <v>139.5</v>
      </c>
      <c r="U268" s="56"/>
      <c r="V268" s="56"/>
      <c r="W268" s="56"/>
      <c r="X268" s="56"/>
      <c r="Y268" s="56"/>
      <c r="Z268" s="56"/>
      <c r="AA268" s="56"/>
      <c r="AB268" s="56"/>
      <c r="AC268" s="56"/>
      <c r="AD268" s="56"/>
      <c r="AE268" s="56"/>
      <c r="AF268" s="56"/>
      <c r="AG268" s="56"/>
      <c r="AH268" s="56"/>
      <c r="AI268" s="56"/>
      <c r="AJ268" s="56"/>
      <c r="AK268" s="56"/>
      <c r="AL268" s="56"/>
      <c r="AM268" s="56"/>
      <c r="AN268" s="56"/>
      <c r="AO268" s="56"/>
      <c r="AP268" s="56"/>
      <c r="AQ268" s="56"/>
      <c r="AR268" s="56"/>
      <c r="AS268" s="56"/>
      <c r="AT268" s="56"/>
      <c r="AU268" s="56"/>
      <c r="AV268" s="56"/>
      <c r="AW268" s="56"/>
      <c r="AX268" s="56"/>
      <c r="AY268" s="56"/>
      <c r="AZ268" s="56"/>
      <c r="BA268" s="56"/>
      <c r="BB268" s="56"/>
      <c r="BC268" s="56"/>
      <c r="BD268" s="56"/>
      <c r="BE268" s="56"/>
      <c r="BF268" s="56"/>
      <c r="BG268" s="56"/>
      <c r="BH268" s="56"/>
      <c r="BI268" s="56"/>
      <c r="BJ268" s="56"/>
      <c r="BK268" s="56"/>
      <c r="BL268" s="56"/>
      <c r="BM268" s="56"/>
      <c r="BN268" s="56"/>
      <c r="BO268" s="56"/>
      <c r="BP268" s="56"/>
      <c r="BQ268" s="56"/>
      <c r="BR268" s="56"/>
      <c r="BS268" s="89">
        <f t="shared" si="118"/>
        <v>0</v>
      </c>
      <c r="BT268" s="47"/>
      <c r="BU268" s="48"/>
      <c r="BV268" s="38"/>
    </row>
    <row r="269" spans="1:74" s="117" customFormat="1" ht="72.75" customHeight="1" x14ac:dyDescent="0.25">
      <c r="A269" s="108" t="s">
        <v>180</v>
      </c>
      <c r="B269" s="109" t="s">
        <v>323</v>
      </c>
      <c r="C269" s="110">
        <v>1553.34</v>
      </c>
      <c r="D269" s="110"/>
      <c r="E269" s="25">
        <v>3.5</v>
      </c>
      <c r="F269" s="109" t="s">
        <v>466</v>
      </c>
      <c r="G269" s="109" t="s">
        <v>479</v>
      </c>
      <c r="H269" s="109" t="s">
        <v>616</v>
      </c>
      <c r="I269" s="109" t="s">
        <v>749</v>
      </c>
      <c r="J269" s="109" t="s">
        <v>793</v>
      </c>
      <c r="K269" s="109" t="s">
        <v>929</v>
      </c>
      <c r="L269" s="118"/>
      <c r="M269" s="118"/>
      <c r="N269" s="118"/>
      <c r="O269" s="118"/>
      <c r="P269" s="118"/>
      <c r="Q269" s="118"/>
      <c r="R269" s="118"/>
      <c r="S269" s="118"/>
      <c r="T269" s="118"/>
      <c r="U269" s="113"/>
      <c r="V269" s="113"/>
      <c r="W269" s="113"/>
      <c r="X269" s="113"/>
      <c r="Y269" s="113"/>
      <c r="Z269" s="113"/>
      <c r="AA269" s="113"/>
      <c r="AB269" s="113"/>
      <c r="AC269" s="113"/>
      <c r="AD269" s="113"/>
      <c r="AE269" s="113"/>
      <c r="AF269" s="113"/>
      <c r="AG269" s="113"/>
      <c r="AH269" s="113"/>
      <c r="AI269" s="113"/>
      <c r="AJ269" s="113"/>
      <c r="AK269" s="113"/>
      <c r="AL269" s="113"/>
      <c r="AM269" s="113"/>
      <c r="AN269" s="113"/>
      <c r="AO269" s="113"/>
      <c r="AP269" s="113"/>
      <c r="AQ269" s="113"/>
      <c r="AR269" s="113"/>
      <c r="AS269" s="113"/>
      <c r="AT269" s="113"/>
      <c r="AU269" s="113"/>
      <c r="AV269" s="113"/>
      <c r="AW269" s="113"/>
      <c r="AX269" s="113"/>
      <c r="AY269" s="113"/>
      <c r="AZ269" s="113"/>
      <c r="BA269" s="113"/>
      <c r="BB269" s="113"/>
      <c r="BC269" s="113"/>
      <c r="BD269" s="113"/>
      <c r="BE269" s="113"/>
      <c r="BF269" s="113"/>
      <c r="BG269" s="113"/>
      <c r="BH269" s="113"/>
      <c r="BI269" s="113"/>
      <c r="BJ269" s="113"/>
      <c r="BK269" s="113"/>
      <c r="BL269" s="113"/>
      <c r="BM269" s="113"/>
      <c r="BN269" s="113"/>
      <c r="BO269" s="113"/>
      <c r="BP269" s="113"/>
      <c r="BQ269" s="113"/>
      <c r="BR269" s="113"/>
      <c r="BS269" s="35">
        <f t="shared" si="118"/>
        <v>0</v>
      </c>
      <c r="BT269" s="114">
        <v>42148</v>
      </c>
      <c r="BU269" s="115" t="s">
        <v>930</v>
      </c>
      <c r="BV269" s="116">
        <f t="shared" si="115"/>
        <v>0</v>
      </c>
    </row>
    <row r="270" spans="1:74" s="117" customFormat="1" ht="72.75" customHeight="1" x14ac:dyDescent="0.25">
      <c r="A270" s="108" t="s">
        <v>181</v>
      </c>
      <c r="B270" s="109" t="s">
        <v>324</v>
      </c>
      <c r="C270" s="110">
        <v>1553.34</v>
      </c>
      <c r="D270" s="110"/>
      <c r="E270" s="25">
        <v>3.5</v>
      </c>
      <c r="F270" s="109" t="s">
        <v>466</v>
      </c>
      <c r="G270" s="109" t="s">
        <v>479</v>
      </c>
      <c r="H270" s="109" t="s">
        <v>617</v>
      </c>
      <c r="I270" s="109" t="s">
        <v>749</v>
      </c>
      <c r="J270" s="109" t="s">
        <v>793</v>
      </c>
      <c r="K270" s="109"/>
      <c r="L270" s="118"/>
      <c r="M270" s="118"/>
      <c r="N270" s="118"/>
      <c r="O270" s="118"/>
      <c r="P270" s="118"/>
      <c r="Q270" s="118"/>
      <c r="R270" s="118"/>
      <c r="S270" s="118"/>
      <c r="T270" s="118"/>
      <c r="U270" s="113"/>
      <c r="V270" s="113"/>
      <c r="W270" s="113"/>
      <c r="X270" s="113"/>
      <c r="Y270" s="113"/>
      <c r="Z270" s="113"/>
      <c r="AA270" s="113"/>
      <c r="AB270" s="113"/>
      <c r="AC270" s="113"/>
      <c r="AD270" s="113"/>
      <c r="AE270" s="113"/>
      <c r="AF270" s="113"/>
      <c r="AG270" s="113"/>
      <c r="AH270" s="113"/>
      <c r="AI270" s="113"/>
      <c r="AJ270" s="113"/>
      <c r="AK270" s="113"/>
      <c r="AL270" s="113"/>
      <c r="AM270" s="113"/>
      <c r="AN270" s="113"/>
      <c r="AO270" s="113"/>
      <c r="AP270" s="113"/>
      <c r="AQ270" s="113"/>
      <c r="AR270" s="113"/>
      <c r="AS270" s="113"/>
      <c r="AT270" s="113"/>
      <c r="AU270" s="113"/>
      <c r="AV270" s="113"/>
      <c r="AW270" s="113"/>
      <c r="AX270" s="113"/>
      <c r="AY270" s="113"/>
      <c r="AZ270" s="113"/>
      <c r="BA270" s="113"/>
      <c r="BB270" s="113"/>
      <c r="BC270" s="113"/>
      <c r="BD270" s="113"/>
      <c r="BE270" s="113"/>
      <c r="BF270" s="113"/>
      <c r="BG270" s="113"/>
      <c r="BH270" s="113"/>
      <c r="BI270" s="113"/>
      <c r="BJ270" s="113"/>
      <c r="BK270" s="113"/>
      <c r="BL270" s="113"/>
      <c r="BM270" s="113"/>
      <c r="BN270" s="113"/>
      <c r="BO270" s="113"/>
      <c r="BP270" s="113"/>
      <c r="BQ270" s="113"/>
      <c r="BR270" s="113"/>
      <c r="BS270" s="35">
        <f t="shared" si="118"/>
        <v>0</v>
      </c>
      <c r="BT270" s="114">
        <v>42148</v>
      </c>
      <c r="BU270" s="115" t="s">
        <v>930</v>
      </c>
      <c r="BV270" s="116">
        <f t="shared" si="115"/>
        <v>0</v>
      </c>
    </row>
    <row r="271" spans="1:74" s="117" customFormat="1" ht="89.25" customHeight="1" x14ac:dyDescent="0.25">
      <c r="A271" s="108" t="s">
        <v>182</v>
      </c>
      <c r="B271" s="109" t="s">
        <v>325</v>
      </c>
      <c r="C271" s="110">
        <v>1553.34</v>
      </c>
      <c r="D271" s="110"/>
      <c r="E271" s="25">
        <v>3.5</v>
      </c>
      <c r="F271" s="109" t="s">
        <v>466</v>
      </c>
      <c r="G271" s="109" t="s">
        <v>479</v>
      </c>
      <c r="H271" s="109" t="s">
        <v>618</v>
      </c>
      <c r="I271" s="109" t="s">
        <v>749</v>
      </c>
      <c r="J271" s="109" t="s">
        <v>793</v>
      </c>
      <c r="K271" s="109"/>
      <c r="L271" s="118"/>
      <c r="M271" s="118"/>
      <c r="N271" s="118"/>
      <c r="O271" s="118"/>
      <c r="P271" s="118"/>
      <c r="Q271" s="118"/>
      <c r="R271" s="118"/>
      <c r="S271" s="118"/>
      <c r="T271" s="118"/>
      <c r="U271" s="113"/>
      <c r="V271" s="113"/>
      <c r="W271" s="113"/>
      <c r="X271" s="113"/>
      <c r="Y271" s="113"/>
      <c r="Z271" s="113"/>
      <c r="AA271" s="113"/>
      <c r="AB271" s="113"/>
      <c r="AC271" s="113"/>
      <c r="AD271" s="113"/>
      <c r="AE271" s="113"/>
      <c r="AF271" s="113"/>
      <c r="AG271" s="113"/>
      <c r="AH271" s="113"/>
      <c r="AI271" s="113"/>
      <c r="AJ271" s="113"/>
      <c r="AK271" s="113"/>
      <c r="AL271" s="113"/>
      <c r="AM271" s="113"/>
      <c r="AN271" s="113"/>
      <c r="AO271" s="113"/>
      <c r="AP271" s="113"/>
      <c r="AQ271" s="113"/>
      <c r="AR271" s="113"/>
      <c r="AS271" s="113"/>
      <c r="AT271" s="113"/>
      <c r="AU271" s="113"/>
      <c r="AV271" s="113"/>
      <c r="AW271" s="113"/>
      <c r="AX271" s="113"/>
      <c r="AY271" s="113"/>
      <c r="AZ271" s="113"/>
      <c r="BA271" s="113"/>
      <c r="BB271" s="113"/>
      <c r="BC271" s="113"/>
      <c r="BD271" s="113"/>
      <c r="BE271" s="113"/>
      <c r="BF271" s="113"/>
      <c r="BG271" s="113"/>
      <c r="BH271" s="113"/>
      <c r="BI271" s="113"/>
      <c r="BJ271" s="113"/>
      <c r="BK271" s="113"/>
      <c r="BL271" s="113"/>
      <c r="BM271" s="113"/>
      <c r="BN271" s="113"/>
      <c r="BO271" s="113"/>
      <c r="BP271" s="113"/>
      <c r="BQ271" s="113"/>
      <c r="BR271" s="113"/>
      <c r="BS271" s="35">
        <f t="shared" si="118"/>
        <v>0</v>
      </c>
      <c r="BT271" s="114">
        <v>42148</v>
      </c>
      <c r="BU271" s="115" t="s">
        <v>930</v>
      </c>
      <c r="BV271" s="116">
        <f t="shared" si="115"/>
        <v>0</v>
      </c>
    </row>
    <row r="272" spans="1:74" s="117" customFormat="1" ht="109.5" customHeight="1" x14ac:dyDescent="0.25">
      <c r="A272" s="108" t="s">
        <v>183</v>
      </c>
      <c r="B272" s="109" t="s">
        <v>326</v>
      </c>
      <c r="C272" s="110">
        <v>1553.34</v>
      </c>
      <c r="D272" s="110"/>
      <c r="E272" s="25">
        <v>3.5</v>
      </c>
      <c r="F272" s="109" t="s">
        <v>466</v>
      </c>
      <c r="G272" s="109" t="s">
        <v>479</v>
      </c>
      <c r="H272" s="109" t="s">
        <v>619</v>
      </c>
      <c r="I272" s="109" t="s">
        <v>749</v>
      </c>
      <c r="J272" s="109" t="s">
        <v>793</v>
      </c>
      <c r="K272" s="109"/>
      <c r="L272" s="118"/>
      <c r="M272" s="118"/>
      <c r="N272" s="118"/>
      <c r="O272" s="118"/>
      <c r="P272" s="118"/>
      <c r="Q272" s="118"/>
      <c r="R272" s="118"/>
      <c r="S272" s="118"/>
      <c r="T272" s="118"/>
      <c r="U272" s="113"/>
      <c r="V272" s="113"/>
      <c r="W272" s="113"/>
      <c r="X272" s="113"/>
      <c r="Y272" s="113"/>
      <c r="Z272" s="113"/>
      <c r="AA272" s="113"/>
      <c r="AB272" s="113"/>
      <c r="AC272" s="113"/>
      <c r="AD272" s="113"/>
      <c r="AE272" s="113"/>
      <c r="AF272" s="113"/>
      <c r="AG272" s="113"/>
      <c r="AH272" s="113"/>
      <c r="AI272" s="113"/>
      <c r="AJ272" s="113"/>
      <c r="AK272" s="113"/>
      <c r="AL272" s="113"/>
      <c r="AM272" s="113"/>
      <c r="AN272" s="113"/>
      <c r="AO272" s="113"/>
      <c r="AP272" s="113"/>
      <c r="AQ272" s="113"/>
      <c r="AR272" s="113"/>
      <c r="AS272" s="113"/>
      <c r="AT272" s="113"/>
      <c r="AU272" s="113"/>
      <c r="AV272" s="113"/>
      <c r="AW272" s="113"/>
      <c r="AX272" s="113"/>
      <c r="AY272" s="113"/>
      <c r="AZ272" s="113"/>
      <c r="BA272" s="113"/>
      <c r="BB272" s="113"/>
      <c r="BC272" s="113"/>
      <c r="BD272" s="113"/>
      <c r="BE272" s="113"/>
      <c r="BF272" s="113"/>
      <c r="BG272" s="113"/>
      <c r="BH272" s="113"/>
      <c r="BI272" s="113"/>
      <c r="BJ272" s="113"/>
      <c r="BK272" s="113"/>
      <c r="BL272" s="113"/>
      <c r="BM272" s="113"/>
      <c r="BN272" s="113"/>
      <c r="BO272" s="113"/>
      <c r="BP272" s="113"/>
      <c r="BQ272" s="113"/>
      <c r="BR272" s="113"/>
      <c r="BS272" s="35">
        <f t="shared" si="118"/>
        <v>0</v>
      </c>
      <c r="BT272" s="114">
        <v>42148</v>
      </c>
      <c r="BU272" s="115" t="s">
        <v>930</v>
      </c>
      <c r="BV272" s="116">
        <f t="shared" si="115"/>
        <v>0</v>
      </c>
    </row>
    <row r="273" spans="1:74" s="117" customFormat="1" ht="87" customHeight="1" x14ac:dyDescent="0.25">
      <c r="A273" s="108" t="s">
        <v>184</v>
      </c>
      <c r="B273" s="109" t="s">
        <v>327</v>
      </c>
      <c r="C273" s="110">
        <v>1553.34</v>
      </c>
      <c r="D273" s="110"/>
      <c r="E273" s="25">
        <v>3.5</v>
      </c>
      <c r="F273" s="109" t="s">
        <v>466</v>
      </c>
      <c r="G273" s="109" t="s">
        <v>479</v>
      </c>
      <c r="H273" s="109" t="s">
        <v>620</v>
      </c>
      <c r="I273" s="109" t="s">
        <v>749</v>
      </c>
      <c r="J273" s="109" t="s">
        <v>793</v>
      </c>
      <c r="K273" s="109"/>
      <c r="L273" s="118"/>
      <c r="M273" s="118"/>
      <c r="N273" s="118"/>
      <c r="O273" s="118"/>
      <c r="P273" s="118"/>
      <c r="Q273" s="118"/>
      <c r="R273" s="118"/>
      <c r="S273" s="118"/>
      <c r="T273" s="118"/>
      <c r="U273" s="113"/>
      <c r="V273" s="113"/>
      <c r="W273" s="113"/>
      <c r="X273" s="113"/>
      <c r="Y273" s="113"/>
      <c r="Z273" s="113"/>
      <c r="AA273" s="113"/>
      <c r="AB273" s="113"/>
      <c r="AC273" s="113"/>
      <c r="AD273" s="113"/>
      <c r="AE273" s="113"/>
      <c r="AF273" s="113"/>
      <c r="AG273" s="113"/>
      <c r="AH273" s="113"/>
      <c r="AI273" s="113"/>
      <c r="AJ273" s="113"/>
      <c r="AK273" s="113"/>
      <c r="AL273" s="113"/>
      <c r="AM273" s="113"/>
      <c r="AN273" s="113"/>
      <c r="AO273" s="113"/>
      <c r="AP273" s="113"/>
      <c r="AQ273" s="113"/>
      <c r="AR273" s="113"/>
      <c r="AS273" s="113"/>
      <c r="AT273" s="113"/>
      <c r="AU273" s="113"/>
      <c r="AV273" s="113"/>
      <c r="AW273" s="113"/>
      <c r="AX273" s="113"/>
      <c r="AY273" s="113"/>
      <c r="AZ273" s="113"/>
      <c r="BA273" s="113"/>
      <c r="BB273" s="113"/>
      <c r="BC273" s="113"/>
      <c r="BD273" s="113"/>
      <c r="BE273" s="113"/>
      <c r="BF273" s="113"/>
      <c r="BG273" s="113"/>
      <c r="BH273" s="113"/>
      <c r="BI273" s="113"/>
      <c r="BJ273" s="113"/>
      <c r="BK273" s="113"/>
      <c r="BL273" s="113"/>
      <c r="BM273" s="113"/>
      <c r="BN273" s="113"/>
      <c r="BO273" s="113"/>
      <c r="BP273" s="113"/>
      <c r="BQ273" s="113"/>
      <c r="BR273" s="113"/>
      <c r="BS273" s="35">
        <f t="shared" si="118"/>
        <v>0</v>
      </c>
      <c r="BT273" s="114">
        <v>42148</v>
      </c>
      <c r="BU273" s="115" t="s">
        <v>930</v>
      </c>
      <c r="BV273" s="116">
        <f t="shared" si="115"/>
        <v>0</v>
      </c>
    </row>
    <row r="274" spans="1:74" s="117" customFormat="1" ht="74.25" customHeight="1" x14ac:dyDescent="0.25">
      <c r="A274" s="108" t="s">
        <v>185</v>
      </c>
      <c r="B274" s="109" t="s">
        <v>328</v>
      </c>
      <c r="C274" s="110">
        <v>1553.34</v>
      </c>
      <c r="D274" s="110"/>
      <c r="E274" s="25">
        <v>3.5</v>
      </c>
      <c r="F274" s="109" t="s">
        <v>466</v>
      </c>
      <c r="G274" s="109" t="s">
        <v>479</v>
      </c>
      <c r="H274" s="109" t="s">
        <v>621</v>
      </c>
      <c r="I274" s="109" t="s">
        <v>749</v>
      </c>
      <c r="J274" s="109" t="s">
        <v>793</v>
      </c>
      <c r="K274" s="109"/>
      <c r="L274" s="118"/>
      <c r="M274" s="118"/>
      <c r="N274" s="118"/>
      <c r="O274" s="118"/>
      <c r="P274" s="118"/>
      <c r="Q274" s="118"/>
      <c r="R274" s="118"/>
      <c r="S274" s="118"/>
      <c r="T274" s="118"/>
      <c r="U274" s="113"/>
      <c r="V274" s="113"/>
      <c r="W274" s="113"/>
      <c r="X274" s="113"/>
      <c r="Y274" s="113"/>
      <c r="Z274" s="113"/>
      <c r="AA274" s="113"/>
      <c r="AB274" s="113"/>
      <c r="AC274" s="113"/>
      <c r="AD274" s="113"/>
      <c r="AE274" s="113"/>
      <c r="AF274" s="113"/>
      <c r="AG274" s="113"/>
      <c r="AH274" s="113"/>
      <c r="AI274" s="113"/>
      <c r="AJ274" s="113"/>
      <c r="AK274" s="113"/>
      <c r="AL274" s="113"/>
      <c r="AM274" s="113"/>
      <c r="AN274" s="113"/>
      <c r="AO274" s="113"/>
      <c r="AP274" s="113"/>
      <c r="AQ274" s="113"/>
      <c r="AR274" s="113"/>
      <c r="AS274" s="113"/>
      <c r="AT274" s="113"/>
      <c r="AU274" s="113"/>
      <c r="AV274" s="113"/>
      <c r="AW274" s="113"/>
      <c r="AX274" s="113"/>
      <c r="AY274" s="113"/>
      <c r="AZ274" s="113"/>
      <c r="BA274" s="113"/>
      <c r="BB274" s="113"/>
      <c r="BC274" s="113"/>
      <c r="BD274" s="113"/>
      <c r="BE274" s="113"/>
      <c r="BF274" s="113"/>
      <c r="BG274" s="113"/>
      <c r="BH274" s="113"/>
      <c r="BI274" s="113"/>
      <c r="BJ274" s="113"/>
      <c r="BK274" s="113"/>
      <c r="BL274" s="113"/>
      <c r="BM274" s="113"/>
      <c r="BN274" s="113"/>
      <c r="BO274" s="113"/>
      <c r="BP274" s="113"/>
      <c r="BQ274" s="113"/>
      <c r="BR274" s="113"/>
      <c r="BS274" s="35">
        <f t="shared" si="118"/>
        <v>0</v>
      </c>
      <c r="BT274" s="114">
        <v>42148</v>
      </c>
      <c r="BU274" s="115" t="s">
        <v>930</v>
      </c>
      <c r="BV274" s="116">
        <f t="shared" si="115"/>
        <v>0</v>
      </c>
    </row>
    <row r="275" spans="1:74" s="117" customFormat="1" ht="100.5" customHeight="1" x14ac:dyDescent="0.25">
      <c r="A275" s="108" t="s">
        <v>186</v>
      </c>
      <c r="B275" s="109" t="s">
        <v>329</v>
      </c>
      <c r="C275" s="110">
        <v>1553.34</v>
      </c>
      <c r="D275" s="110"/>
      <c r="E275" s="25">
        <v>3.5</v>
      </c>
      <c r="F275" s="109" t="s">
        <v>466</v>
      </c>
      <c r="G275" s="109" t="s">
        <v>479</v>
      </c>
      <c r="H275" s="109" t="s">
        <v>622</v>
      </c>
      <c r="I275" s="109" t="s">
        <v>749</v>
      </c>
      <c r="J275" s="109" t="s">
        <v>793</v>
      </c>
      <c r="K275" s="109"/>
      <c r="L275" s="118"/>
      <c r="M275" s="118"/>
      <c r="N275" s="118"/>
      <c r="O275" s="118"/>
      <c r="P275" s="118"/>
      <c r="Q275" s="118"/>
      <c r="R275" s="118"/>
      <c r="S275" s="118"/>
      <c r="T275" s="118"/>
      <c r="U275" s="113"/>
      <c r="V275" s="113"/>
      <c r="W275" s="113"/>
      <c r="X275" s="113"/>
      <c r="Y275" s="113"/>
      <c r="Z275" s="113"/>
      <c r="AA275" s="113"/>
      <c r="AB275" s="113"/>
      <c r="AC275" s="113"/>
      <c r="AD275" s="113"/>
      <c r="AE275" s="113"/>
      <c r="AF275" s="113"/>
      <c r="AG275" s="113"/>
      <c r="AH275" s="113"/>
      <c r="AI275" s="113"/>
      <c r="AJ275" s="113"/>
      <c r="AK275" s="113"/>
      <c r="AL275" s="113"/>
      <c r="AM275" s="113"/>
      <c r="AN275" s="113"/>
      <c r="AO275" s="113"/>
      <c r="AP275" s="113"/>
      <c r="AQ275" s="113"/>
      <c r="AR275" s="113"/>
      <c r="AS275" s="113"/>
      <c r="AT275" s="113"/>
      <c r="AU275" s="113"/>
      <c r="AV275" s="113"/>
      <c r="AW275" s="113"/>
      <c r="AX275" s="113"/>
      <c r="AY275" s="113"/>
      <c r="AZ275" s="113"/>
      <c r="BA275" s="113"/>
      <c r="BB275" s="113"/>
      <c r="BC275" s="113"/>
      <c r="BD275" s="113"/>
      <c r="BE275" s="113"/>
      <c r="BF275" s="113"/>
      <c r="BG275" s="113"/>
      <c r="BH275" s="113"/>
      <c r="BI275" s="113"/>
      <c r="BJ275" s="113"/>
      <c r="BK275" s="113"/>
      <c r="BL275" s="113"/>
      <c r="BM275" s="113"/>
      <c r="BN275" s="113"/>
      <c r="BO275" s="113"/>
      <c r="BP275" s="113"/>
      <c r="BQ275" s="113"/>
      <c r="BR275" s="113"/>
      <c r="BS275" s="35">
        <f t="shared" si="118"/>
        <v>0</v>
      </c>
      <c r="BT275" s="114">
        <v>42148</v>
      </c>
      <c r="BU275" s="115" t="s">
        <v>930</v>
      </c>
      <c r="BV275" s="116">
        <f t="shared" si="115"/>
        <v>0</v>
      </c>
    </row>
    <row r="276" spans="1:74" s="83" customFormat="1" ht="56.25" customHeight="1" x14ac:dyDescent="0.25">
      <c r="L276" s="84"/>
      <c r="M276" s="84"/>
      <c r="N276" s="85">
        <f>N3+N5+N8+N11+N13+N15+N17+N19+N21+N27+N29+N32+N35+N37+N39+N41+N43+N45+N48+N50+N52+N56+N59+N61+N63+N65+N67+N70+N72+N75+N77+N79+N81+N83+N86+N88+N90+N92+N95+N98+N102+N104+N107+N109+N113+N115+N117+N120+N123+N125+N131+N134+N136+N138+N141+N143+N145+N147+N149+N151+N153+N155+N158+N162+N164+N166+N170+N172+N174+N177+N180+N182+N185+N188+N190+N194+N197+N200+N206+N209+N211+N213+N215+N217+N220+N222+N224+N227+N229+N231+N233+N236+N239+N244+N246+N249+N252+N254+N256+N258+N264+N267</f>
        <v>19131.087999999996</v>
      </c>
      <c r="O276" s="85">
        <f t="shared" ref="O276:T276" si="121">O3+O5+O8+O11+O13+O15+O17+O19+O21+O27+O29+O32+O35+O37+O39+O41+O43+O45+O48+O50+O52+O56+O59+O61+O63+O65+O67+O70+O72+O75+O77+O79+O81+O83+O86+O88+O90+O92+O95+O98+O102+O104+O107+O109+O113+O115+O117+O120+O123+O125+O131+O134+O136+O138+O141+O143+O145+O147+O149+O151+O153+O155+O158+O162+O164+O166+O170+O172+O174+O177+O180+O182+O185+O188+O190+O194+O197+O200+O206+O209+O211+O213+O215+O217+O220+O222+O224+O227+O229+O231+O233+O236+O239+O244+O246+O249+O252+O254+O256+O258+O264+O267</f>
        <v>0</v>
      </c>
      <c r="P276" s="85">
        <f t="shared" si="121"/>
        <v>1407.5975200000007</v>
      </c>
      <c r="Q276" s="85">
        <f t="shared" si="121"/>
        <v>14568.928399999997</v>
      </c>
      <c r="R276" s="85">
        <f t="shared" si="121"/>
        <v>2197.17</v>
      </c>
      <c r="S276" s="85">
        <f t="shared" si="121"/>
        <v>957.39207999999996</v>
      </c>
      <c r="T276" s="85">
        <f t="shared" si="121"/>
        <v>19131.087999999996</v>
      </c>
      <c r="U276" s="85"/>
      <c r="V276" s="85"/>
      <c r="W276" s="85"/>
      <c r="X276" s="85"/>
      <c r="Y276" s="85"/>
      <c r="Z276" s="85"/>
      <c r="AA276" s="85"/>
      <c r="AB276" s="85"/>
      <c r="AC276" s="85"/>
      <c r="AD276" s="85"/>
      <c r="AE276" s="85"/>
      <c r="AF276" s="85"/>
      <c r="AG276" s="85"/>
      <c r="AH276" s="85"/>
      <c r="AI276" s="85"/>
      <c r="AJ276" s="85"/>
      <c r="AK276" s="85"/>
      <c r="AL276" s="85"/>
      <c r="AM276" s="85"/>
      <c r="AN276" s="85"/>
      <c r="AO276" s="85"/>
      <c r="AP276" s="85"/>
      <c r="AQ276" s="85"/>
      <c r="AR276" s="85"/>
      <c r="AS276" s="85"/>
      <c r="AT276" s="85"/>
      <c r="AU276" s="85"/>
      <c r="AV276" s="85"/>
      <c r="AW276" s="85"/>
      <c r="AX276" s="85"/>
      <c r="AY276" s="85"/>
      <c r="AZ276" s="85"/>
      <c r="BA276" s="85"/>
      <c r="BB276" s="85"/>
      <c r="BC276" s="85"/>
      <c r="BD276" s="85"/>
      <c r="BE276" s="85"/>
      <c r="BF276" s="85"/>
      <c r="BG276" s="85"/>
      <c r="BH276" s="85"/>
      <c r="BI276" s="85"/>
      <c r="BJ276" s="85"/>
      <c r="BK276" s="85"/>
      <c r="BL276" s="85"/>
      <c r="BM276" s="85"/>
      <c r="BN276" s="85"/>
      <c r="BO276" s="85"/>
      <c r="BP276" s="85"/>
      <c r="BQ276" s="85"/>
      <c r="BR276" s="85" t="e">
        <f>BR3+BR5+BR8+BR11+BR13+BR15+BR17+BR19+BR21+BR27+BR29+BR32+BR35+BR37+BR39+BR41+BR43+BR45+BR48+BR50+BR52+BR56+BR59+BR61+BR63+BR65+BR67+BR70+BR72+BR75+BR77+BR79+BR81+BR83+BR86+BR88+BR90+BR92+BR95+BR98+BR102+BR104+BR107+BR109+BR113+#REF!+BR115+BR117+BR120+BR123+BR125+BR131+BR134+BR136+BR138+BR141+BR143+BR145+BR147+BR149+BR151+BR153+BR155+BR158+BR162+BR164+BR166+BR170+BR172+BR174+BR177+BR180+BR182+BR185+BR188+BR190+BR194+BR197+BR200+BR206+BR209+BR211+BR213+BR215+BR217+BR220+BR222+BR224+BR227+BR229+BR231+BR233+BR236+BR239+BR244+BR246+BR249+BR252+BR254+BR256+BR258+BR264+BR267</f>
        <v>#REF!</v>
      </c>
      <c r="BS276" s="85">
        <f>BS3+BS5+BS8+BS11+BS13+BS15+BS17+BS19+BS21+BS27+BS29+BS32+BS35+BS37+BS39+BS41+BS43+BS45+BS48+BS50+BS52+BS56+BS59+BS61+BS63+BS65+BS67+BS70+BS72+BS75+BS77+BS79+BS81+BS83+BS86+BS88+BS90+BS92+BS95+BS98+BS102+BS104+BS107+BS109+BS113+BS115+BS117+BS120+BS123+BS125+BS131+BS134+BS136+BS138+BS141+BS143+BS145+BS147+BS149+BS151+BS153+BS155+BS158+BS162+BS164+BS166+BS170+BS172+BS174+BS177+BS180+BS182+BS185+BS188+BS190+BS194+BS197+BS200+BS206+BS209+BS211+BS213+BS215+BS217+BS220+BS222+BS224+BS227+BS229+BS231+BS233+BS236+BS239+BS244+BS246+BS249+BS252+BS254+BS256+BS258+BS264+BS267</f>
        <v>19131.087999999996</v>
      </c>
      <c r="BT276" s="85"/>
      <c r="BU276" s="85"/>
      <c r="BV276" s="85">
        <f>BS276-T276</f>
        <v>0</v>
      </c>
    </row>
  </sheetData>
  <autoFilter ref="A2:BV2"/>
  <mergeCells count="7">
    <mergeCell ref="BB239:BB241"/>
    <mergeCell ref="BE58:BE59"/>
    <mergeCell ref="BU58:BU59"/>
    <mergeCell ref="AE199:AE200"/>
    <mergeCell ref="AJ199:AJ200"/>
    <mergeCell ref="AT199:AT200"/>
    <mergeCell ref="AV199:AV200"/>
  </mergeCells>
  <pageMargins left="0" right="0" top="0" bottom="0" header="0" footer="0"/>
  <pageSetup paperSize="9" scale="21" fitToHeight="1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63"/>
  <sheetViews>
    <sheetView view="pageBreakPreview" zoomScale="70" zoomScaleNormal="70" zoomScaleSheetLayoutView="70" workbookViewId="0">
      <pane ySplit="2" topLeftCell="A3" activePane="bottomLeft" state="frozen"/>
      <selection pane="bottomLeft" activeCell="BG86" sqref="BG86"/>
    </sheetView>
  </sheetViews>
  <sheetFormatPr defaultRowHeight="12.75" x14ac:dyDescent="0.2"/>
  <cols>
    <col min="1" max="2" width="11" style="79" customWidth="1"/>
    <col min="3" max="3" width="11.85546875" style="79" customWidth="1"/>
    <col min="4" max="4" width="15.5703125" style="79" customWidth="1"/>
    <col min="5" max="5" width="10.140625" style="79" customWidth="1"/>
    <col min="6" max="6" width="22.28515625" style="79" customWidth="1"/>
    <col min="7" max="7" width="6.5703125" style="79" customWidth="1"/>
    <col min="8" max="8" width="24.85546875" style="79" customWidth="1"/>
    <col min="9" max="9" width="62.85546875" style="79" customWidth="1"/>
    <col min="10" max="10" width="60.85546875" style="79" customWidth="1"/>
    <col min="11" max="11" width="20.28515625" style="79" customWidth="1"/>
    <col min="12" max="12" width="23" style="79" customWidth="1"/>
    <col min="13" max="13" width="11.7109375" style="79" customWidth="1"/>
    <col min="14" max="14" width="12.5703125" style="79" customWidth="1"/>
    <col min="15" max="15" width="0.5703125" style="79" customWidth="1"/>
    <col min="16" max="16" width="11" style="79" customWidth="1"/>
    <col min="17" max="17" width="12.140625" style="79" customWidth="1"/>
    <col min="18" max="19" width="10.140625" style="79" customWidth="1"/>
    <col min="20" max="20" width="12.7109375" style="79" customWidth="1"/>
    <col min="21" max="21" width="13.42578125" style="79" hidden="1" customWidth="1"/>
    <col min="22" max="22" width="0" style="79" hidden="1" customWidth="1"/>
    <col min="23" max="23" width="13.7109375" style="79" hidden="1" customWidth="1"/>
    <col min="24" max="26" width="17" style="79" hidden="1" customWidth="1"/>
    <col min="27" max="27" width="0" style="79" hidden="1" customWidth="1"/>
    <col min="28" max="28" width="12" style="79" bestFit="1" customWidth="1"/>
    <col min="29" max="29" width="0" style="79" hidden="1" customWidth="1"/>
    <col min="30" max="30" width="9.140625" style="79"/>
    <col min="31" max="31" width="12.5703125" style="80" hidden="1" customWidth="1"/>
    <col min="32" max="32" width="0" style="80" hidden="1" customWidth="1"/>
    <col min="33" max="33" width="10.42578125" style="80" hidden="1" customWidth="1"/>
    <col min="34" max="35" width="0" style="80" hidden="1" customWidth="1"/>
    <col min="36" max="36" width="13.42578125" style="80" customWidth="1"/>
    <col min="37" max="37" width="0" style="80" hidden="1" customWidth="1"/>
    <col min="38" max="38" width="9.140625" style="80"/>
    <col min="39" max="39" width="15" style="80" hidden="1" customWidth="1"/>
    <col min="40" max="41" width="10.7109375" style="80" hidden="1" customWidth="1"/>
    <col min="42" max="42" width="12.7109375" style="80" hidden="1" customWidth="1"/>
    <col min="43" max="43" width="0" style="80" hidden="1" customWidth="1"/>
    <col min="44" max="44" width="9.5703125" style="80" hidden="1" customWidth="1"/>
    <col min="45" max="45" width="0" style="80" hidden="1" customWidth="1"/>
    <col min="46" max="47" width="17.140625" style="80" hidden="1" customWidth="1"/>
    <col min="48" max="54" width="9.7109375" style="80" hidden="1" customWidth="1"/>
    <col min="55" max="56" width="11.42578125" style="80" hidden="1" customWidth="1"/>
    <col min="57" max="57" width="9.5703125" style="80" customWidth="1"/>
    <col min="58" max="58" width="13.28515625" style="80" hidden="1" customWidth="1"/>
    <col min="59" max="59" width="10" style="80" customWidth="1"/>
    <col min="60" max="60" width="16.42578125" style="80" hidden="1" customWidth="1"/>
    <col min="61" max="62" width="13.42578125" style="80" hidden="1" customWidth="1"/>
    <col min="63" max="63" width="15.42578125" style="80" customWidth="1"/>
    <col min="64" max="64" width="11.28515625" style="80" hidden="1" customWidth="1"/>
    <col min="65" max="65" width="11.28515625" style="80" customWidth="1"/>
    <col min="66" max="66" width="15.28515625" style="80" customWidth="1"/>
    <col min="67" max="67" width="11.42578125" style="80" hidden="1" customWidth="1"/>
    <col min="68" max="68" width="11.42578125" style="80" customWidth="1"/>
    <col min="69" max="69" width="19.7109375" style="80" hidden="1" customWidth="1"/>
    <col min="70" max="70" width="9.140625" style="80" hidden="1" customWidth="1"/>
    <col min="71" max="71" width="14.7109375" style="87" customWidth="1"/>
    <col min="72" max="72" width="16" style="81" customWidth="1"/>
    <col min="73" max="73" width="20" style="80" customWidth="1"/>
    <col min="74" max="74" width="17.7109375" style="82" customWidth="1"/>
    <col min="75" max="16384" width="9.140625" style="79"/>
  </cols>
  <sheetData>
    <row r="1" spans="1:74" ht="30.75" customHeight="1" x14ac:dyDescent="0.35">
      <c r="A1" s="86" t="s">
        <v>956</v>
      </c>
    </row>
    <row r="2" spans="1:74" s="29" customFormat="1" ht="117.75" customHeight="1" x14ac:dyDescent="0.25">
      <c r="A2" s="22" t="s">
        <v>0</v>
      </c>
      <c r="B2" s="22" t="s">
        <v>25</v>
      </c>
      <c r="C2" s="22" t="s">
        <v>26</v>
      </c>
      <c r="D2" s="22" t="s">
        <v>44</v>
      </c>
      <c r="E2" s="22" t="s">
        <v>28</v>
      </c>
      <c r="F2" s="22" t="s">
        <v>1</v>
      </c>
      <c r="G2" s="22" t="s">
        <v>2</v>
      </c>
      <c r="H2" s="22" t="s">
        <v>20</v>
      </c>
      <c r="I2" s="22" t="s">
        <v>24</v>
      </c>
      <c r="J2" s="22" t="s">
        <v>3</v>
      </c>
      <c r="K2" s="22" t="s">
        <v>29</v>
      </c>
      <c r="L2" s="23" t="s">
        <v>936</v>
      </c>
      <c r="M2" s="23" t="s">
        <v>937</v>
      </c>
      <c r="N2" s="23" t="s">
        <v>938</v>
      </c>
      <c r="O2" s="23"/>
      <c r="P2" s="23" t="s">
        <v>939</v>
      </c>
      <c r="Q2" s="23" t="s">
        <v>940</v>
      </c>
      <c r="R2" s="23" t="s">
        <v>941</v>
      </c>
      <c r="S2" s="23" t="s">
        <v>942</v>
      </c>
      <c r="T2" s="23" t="s">
        <v>943</v>
      </c>
      <c r="U2" s="22" t="s">
        <v>4</v>
      </c>
      <c r="V2" s="22"/>
      <c r="W2" s="22" t="s">
        <v>23</v>
      </c>
      <c r="X2" s="22" t="s">
        <v>30</v>
      </c>
      <c r="Y2" s="22"/>
      <c r="Z2" s="22" t="s">
        <v>5</v>
      </c>
      <c r="AA2" s="22"/>
      <c r="AB2" s="22" t="s">
        <v>6</v>
      </c>
      <c r="AC2" s="22"/>
      <c r="AD2" s="22"/>
      <c r="AE2" s="24" t="s">
        <v>7</v>
      </c>
      <c r="AF2" s="24"/>
      <c r="AG2" s="24"/>
      <c r="AH2" s="24" t="s">
        <v>8</v>
      </c>
      <c r="AI2" s="24"/>
      <c r="AJ2" s="24" t="s">
        <v>9</v>
      </c>
      <c r="AK2" s="24"/>
      <c r="AL2" s="24"/>
      <c r="AM2" s="24" t="s">
        <v>10</v>
      </c>
      <c r="AN2" s="24"/>
      <c r="AO2" s="24"/>
      <c r="AP2" s="24" t="s">
        <v>11</v>
      </c>
      <c r="AQ2" s="24"/>
      <c r="AR2" s="24" t="s">
        <v>10</v>
      </c>
      <c r="AS2" s="24"/>
      <c r="AT2" s="24" t="s">
        <v>12</v>
      </c>
      <c r="AU2" s="24"/>
      <c r="AV2" s="24" t="s">
        <v>27</v>
      </c>
      <c r="AW2" s="24"/>
      <c r="AX2" s="24" t="s">
        <v>13</v>
      </c>
      <c r="AY2" s="24"/>
      <c r="AZ2" s="24" t="s">
        <v>14</v>
      </c>
      <c r="BA2" s="24"/>
      <c r="BB2" s="24" t="s">
        <v>15</v>
      </c>
      <c r="BC2" s="24"/>
      <c r="BD2" s="24"/>
      <c r="BE2" s="24" t="s">
        <v>16</v>
      </c>
      <c r="BF2" s="24"/>
      <c r="BG2" s="24"/>
      <c r="BH2" s="24" t="s">
        <v>17</v>
      </c>
      <c r="BI2" s="24"/>
      <c r="BJ2" s="24"/>
      <c r="BK2" s="24" t="s">
        <v>18</v>
      </c>
      <c r="BL2" s="24"/>
      <c r="BM2" s="24"/>
      <c r="BN2" s="24" t="s">
        <v>32</v>
      </c>
      <c r="BO2" s="24"/>
      <c r="BP2" s="24"/>
      <c r="BQ2" s="24" t="s">
        <v>31</v>
      </c>
      <c r="BR2" s="24"/>
      <c r="BS2" s="88" t="s">
        <v>22</v>
      </c>
      <c r="BT2" s="26" t="s">
        <v>21</v>
      </c>
      <c r="BU2" s="27" t="s">
        <v>19</v>
      </c>
      <c r="BV2" s="28"/>
    </row>
    <row r="3" spans="1:74" s="150" customFormat="1" ht="117.75" customHeight="1" x14ac:dyDescent="0.25">
      <c r="A3" s="140" t="s">
        <v>45</v>
      </c>
      <c r="B3" s="141" t="s">
        <v>187</v>
      </c>
      <c r="C3" s="142">
        <v>466.1</v>
      </c>
      <c r="D3" s="142">
        <v>466.1</v>
      </c>
      <c r="E3" s="143">
        <v>12</v>
      </c>
      <c r="F3" s="141" t="s">
        <v>330</v>
      </c>
      <c r="G3" s="141" t="s">
        <v>467</v>
      </c>
      <c r="H3" s="141" t="s">
        <v>480</v>
      </c>
      <c r="I3" s="141" t="s">
        <v>623</v>
      </c>
      <c r="J3" s="141" t="s">
        <v>37</v>
      </c>
      <c r="K3" s="141" t="s">
        <v>794</v>
      </c>
      <c r="L3" s="141" t="s">
        <v>16</v>
      </c>
      <c r="M3" s="144"/>
      <c r="N3" s="154">
        <f t="shared" ref="N3:S3" si="0">N4</f>
        <v>27.9</v>
      </c>
      <c r="O3" s="154">
        <f t="shared" si="0"/>
        <v>0</v>
      </c>
      <c r="P3" s="154">
        <f t="shared" si="0"/>
        <v>2.2319999999999998</v>
      </c>
      <c r="Q3" s="154">
        <f t="shared" si="0"/>
        <v>23.994</v>
      </c>
      <c r="R3" s="154">
        <f t="shared" si="0"/>
        <v>0</v>
      </c>
      <c r="S3" s="154">
        <f t="shared" si="0"/>
        <v>1.6739999999999999</v>
      </c>
      <c r="T3" s="144">
        <f>SUM(P3:S3)</f>
        <v>27.9</v>
      </c>
      <c r="U3" s="146"/>
      <c r="V3" s="146"/>
      <c r="W3" s="146"/>
      <c r="X3" s="146"/>
      <c r="Y3" s="146" t="s">
        <v>944</v>
      </c>
      <c r="Z3" s="146"/>
      <c r="AA3" s="146"/>
      <c r="AB3" s="146"/>
      <c r="AC3" s="146"/>
      <c r="AD3" s="146"/>
      <c r="AE3" s="146"/>
      <c r="AF3" s="146"/>
      <c r="AG3" s="146"/>
      <c r="AH3" s="146"/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>
        <v>0.03</v>
      </c>
      <c r="BF3" s="146"/>
      <c r="BG3" s="146">
        <f>T4</f>
        <v>27.9</v>
      </c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89">
        <f>BG3</f>
        <v>27.9</v>
      </c>
      <c r="BT3" s="147">
        <v>42082</v>
      </c>
      <c r="BU3" s="148"/>
      <c r="BV3" s="149">
        <f>BS3-T3</f>
        <v>0</v>
      </c>
    </row>
    <row r="4" spans="1:74" s="29" customFormat="1" ht="57.75" customHeight="1" x14ac:dyDescent="0.25">
      <c r="A4" s="40"/>
      <c r="B4" s="41"/>
      <c r="C4" s="42"/>
      <c r="D4" s="42"/>
      <c r="E4" s="22"/>
      <c r="F4" s="41"/>
      <c r="G4" s="41"/>
      <c r="H4" s="41"/>
      <c r="I4" s="41"/>
      <c r="J4" s="41"/>
      <c r="K4" s="41"/>
      <c r="L4" s="41" t="s">
        <v>16</v>
      </c>
      <c r="M4" s="43">
        <f>BE3</f>
        <v>0.03</v>
      </c>
      <c r="N4" s="44">
        <f>M4*930</f>
        <v>27.9</v>
      </c>
      <c r="O4" s="44"/>
      <c r="P4" s="45">
        <f>N4*0.08</f>
        <v>2.2319999999999998</v>
      </c>
      <c r="Q4" s="45">
        <f>N4*0.86</f>
        <v>23.994</v>
      </c>
      <c r="R4" s="45">
        <v>0</v>
      </c>
      <c r="S4" s="45">
        <f>N4*0.06</f>
        <v>1.6739999999999999</v>
      </c>
      <c r="T4" s="43">
        <v>27.9</v>
      </c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89">
        <f t="shared" ref="BS4:BS23" si="1">Y4+AD4+AG4+AL4+AO4+AU4+AW4+BD4+BG4+BJ4+BM4+BP4</f>
        <v>0</v>
      </c>
      <c r="BT4" s="47"/>
      <c r="BU4" s="48"/>
      <c r="BV4" s="38"/>
    </row>
    <row r="5" spans="1:74" s="150" customFormat="1" ht="97.5" customHeight="1" x14ac:dyDescent="0.25">
      <c r="A5" s="140" t="s">
        <v>48</v>
      </c>
      <c r="B5" s="141" t="s">
        <v>190</v>
      </c>
      <c r="C5" s="142">
        <v>466.1</v>
      </c>
      <c r="D5" s="142">
        <v>466.1</v>
      </c>
      <c r="E5" s="143">
        <v>7</v>
      </c>
      <c r="F5" s="141" t="s">
        <v>333</v>
      </c>
      <c r="G5" s="141" t="s">
        <v>40</v>
      </c>
      <c r="H5" s="141" t="s">
        <v>483</v>
      </c>
      <c r="I5" s="141" t="s">
        <v>625</v>
      </c>
      <c r="J5" s="141" t="s">
        <v>37</v>
      </c>
      <c r="K5" s="141" t="s">
        <v>797</v>
      </c>
      <c r="L5" s="141" t="s">
        <v>16</v>
      </c>
      <c r="M5" s="144"/>
      <c r="N5" s="155">
        <f>N6</f>
        <v>55.8</v>
      </c>
      <c r="O5" s="155">
        <f t="shared" ref="O5:T5" si="2">O6</f>
        <v>0</v>
      </c>
      <c r="P5" s="155">
        <f t="shared" si="2"/>
        <v>4.4639999999999995</v>
      </c>
      <c r="Q5" s="155">
        <f t="shared" si="2"/>
        <v>47.988</v>
      </c>
      <c r="R5" s="155">
        <f t="shared" si="2"/>
        <v>0</v>
      </c>
      <c r="S5" s="155">
        <f t="shared" si="2"/>
        <v>3.3479999999999999</v>
      </c>
      <c r="T5" s="155">
        <f t="shared" si="2"/>
        <v>55.8</v>
      </c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>
        <v>0.06</v>
      </c>
      <c r="BF5" s="146"/>
      <c r="BG5" s="146">
        <f>T6</f>
        <v>55.8</v>
      </c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89">
        <f t="shared" si="1"/>
        <v>55.8</v>
      </c>
      <c r="BT5" s="147">
        <v>42080</v>
      </c>
      <c r="BU5" s="148"/>
      <c r="BV5" s="149">
        <f t="shared" ref="BV5:BV22" si="3">BS5-T5</f>
        <v>0</v>
      </c>
    </row>
    <row r="6" spans="1:74" s="29" customFormat="1" ht="49.5" customHeight="1" x14ac:dyDescent="0.25">
      <c r="A6" s="40"/>
      <c r="B6" s="41"/>
      <c r="C6" s="42"/>
      <c r="D6" s="42"/>
      <c r="E6" s="22"/>
      <c r="F6" s="41"/>
      <c r="G6" s="41"/>
      <c r="H6" s="41"/>
      <c r="I6" s="41"/>
      <c r="J6" s="41"/>
      <c r="K6" s="41"/>
      <c r="L6" s="41" t="s">
        <v>16</v>
      </c>
      <c r="M6" s="43">
        <f>BE5</f>
        <v>0.06</v>
      </c>
      <c r="N6" s="45">
        <f>M6*930</f>
        <v>55.8</v>
      </c>
      <c r="O6" s="43"/>
      <c r="P6" s="45">
        <f>N6*0.08</f>
        <v>4.4639999999999995</v>
      </c>
      <c r="Q6" s="45">
        <f>N6*0.86</f>
        <v>47.988</v>
      </c>
      <c r="R6" s="45">
        <v>0</v>
      </c>
      <c r="S6" s="45">
        <f>N6*0.06</f>
        <v>3.3479999999999999</v>
      </c>
      <c r="T6" s="43">
        <f>SUM(P6:S6)</f>
        <v>55.8</v>
      </c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89">
        <f t="shared" si="1"/>
        <v>0</v>
      </c>
      <c r="BT6" s="47"/>
      <c r="BU6" s="48"/>
      <c r="BV6" s="38"/>
    </row>
    <row r="7" spans="1:74" s="150" customFormat="1" ht="88.5" customHeight="1" x14ac:dyDescent="0.25">
      <c r="A7" s="140" t="s">
        <v>50</v>
      </c>
      <c r="B7" s="141" t="s">
        <v>192</v>
      </c>
      <c r="C7" s="142">
        <v>466.1</v>
      </c>
      <c r="D7" s="142"/>
      <c r="E7" s="143">
        <v>10</v>
      </c>
      <c r="F7" s="141" t="s">
        <v>335</v>
      </c>
      <c r="G7" s="141" t="s">
        <v>33</v>
      </c>
      <c r="H7" s="141" t="s">
        <v>485</v>
      </c>
      <c r="I7" s="141" t="s">
        <v>36</v>
      </c>
      <c r="J7" s="141" t="s">
        <v>752</v>
      </c>
      <c r="K7" s="141" t="s">
        <v>799</v>
      </c>
      <c r="L7" s="141" t="s">
        <v>18</v>
      </c>
      <c r="M7" s="144"/>
      <c r="N7" s="144">
        <f>N8</f>
        <v>27.12</v>
      </c>
      <c r="O7" s="144">
        <f t="shared" ref="O7:T7" si="4">O8</f>
        <v>0</v>
      </c>
      <c r="P7" s="144">
        <f t="shared" si="4"/>
        <v>2.1696</v>
      </c>
      <c r="Q7" s="144">
        <f t="shared" si="4"/>
        <v>24.408000000000001</v>
      </c>
      <c r="R7" s="144">
        <f t="shared" si="4"/>
        <v>0</v>
      </c>
      <c r="S7" s="144">
        <f t="shared" si="4"/>
        <v>0.54239999999999999</v>
      </c>
      <c r="T7" s="144">
        <f t="shared" si="4"/>
        <v>27.12</v>
      </c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146"/>
      <c r="AR7" s="146"/>
      <c r="AS7" s="146"/>
      <c r="AT7" s="146"/>
      <c r="AU7" s="146"/>
      <c r="AV7" s="146"/>
      <c r="AW7" s="146"/>
      <c r="AX7" s="146"/>
      <c r="AY7" s="146"/>
      <c r="AZ7" s="146"/>
      <c r="BA7" s="146"/>
      <c r="BB7" s="146"/>
      <c r="BC7" s="146"/>
      <c r="BD7" s="146"/>
      <c r="BE7" s="146"/>
      <c r="BF7" s="146"/>
      <c r="BG7" s="146"/>
      <c r="BH7" s="146"/>
      <c r="BI7" s="146"/>
      <c r="BJ7" s="146"/>
      <c r="BK7" s="146">
        <v>0.2</v>
      </c>
      <c r="BL7" s="146"/>
      <c r="BM7" s="146">
        <f>T8</f>
        <v>27.12</v>
      </c>
      <c r="BN7" s="146"/>
      <c r="BO7" s="146"/>
      <c r="BP7" s="146"/>
      <c r="BQ7" s="146"/>
      <c r="BR7" s="146"/>
      <c r="BS7" s="89">
        <f t="shared" si="1"/>
        <v>27.12</v>
      </c>
      <c r="BT7" s="147">
        <v>42152</v>
      </c>
      <c r="BU7" s="148"/>
      <c r="BV7" s="149">
        <f t="shared" si="3"/>
        <v>0</v>
      </c>
    </row>
    <row r="8" spans="1:74" s="29" customFormat="1" ht="56.25" customHeight="1" x14ac:dyDescent="0.25">
      <c r="A8" s="40"/>
      <c r="B8" s="41"/>
      <c r="C8" s="42"/>
      <c r="D8" s="42"/>
      <c r="E8" s="22"/>
      <c r="F8" s="41"/>
      <c r="G8" s="41"/>
      <c r="H8" s="41"/>
      <c r="I8" s="41"/>
      <c r="J8" s="41"/>
      <c r="K8" s="41"/>
      <c r="L8" s="41" t="s">
        <v>18</v>
      </c>
      <c r="M8" s="43">
        <f>BK7</f>
        <v>0.2</v>
      </c>
      <c r="N8" s="43">
        <f>M8*135.6</f>
        <v>27.12</v>
      </c>
      <c r="O8" s="46"/>
      <c r="P8" s="45">
        <f>N8*0.08</f>
        <v>2.1696</v>
      </c>
      <c r="Q8" s="45">
        <f>N8*0.9</f>
        <v>24.408000000000001</v>
      </c>
      <c r="R8" s="45">
        <v>0</v>
      </c>
      <c r="S8" s="45">
        <f>N8*0.02</f>
        <v>0.54239999999999999</v>
      </c>
      <c r="T8" s="43">
        <f>SUM(P8:S8)</f>
        <v>27.12</v>
      </c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89">
        <f t="shared" si="1"/>
        <v>0</v>
      </c>
      <c r="BT8" s="47"/>
      <c r="BU8" s="48"/>
      <c r="BV8" s="38"/>
    </row>
    <row r="9" spans="1:74" s="150" customFormat="1" ht="90.75" customHeight="1" x14ac:dyDescent="0.25">
      <c r="A9" s="140" t="s">
        <v>52</v>
      </c>
      <c r="B9" s="141" t="s">
        <v>194</v>
      </c>
      <c r="C9" s="142">
        <v>466.1</v>
      </c>
      <c r="D9" s="142">
        <v>466.1</v>
      </c>
      <c r="E9" s="143">
        <v>15</v>
      </c>
      <c r="F9" s="141" t="s">
        <v>337</v>
      </c>
      <c r="G9" s="141" t="s">
        <v>38</v>
      </c>
      <c r="H9" s="141" t="s">
        <v>487</v>
      </c>
      <c r="I9" s="141" t="s">
        <v>628</v>
      </c>
      <c r="J9" s="141" t="s">
        <v>37</v>
      </c>
      <c r="K9" s="141" t="s">
        <v>801</v>
      </c>
      <c r="L9" s="141" t="s">
        <v>16</v>
      </c>
      <c r="M9" s="144"/>
      <c r="N9" s="155">
        <f>N10</f>
        <v>46.5</v>
      </c>
      <c r="O9" s="155">
        <f t="shared" ref="O9:T9" si="5">O10</f>
        <v>0</v>
      </c>
      <c r="P9" s="155">
        <f t="shared" si="5"/>
        <v>3.72</v>
      </c>
      <c r="Q9" s="155">
        <f t="shared" si="5"/>
        <v>39.99</v>
      </c>
      <c r="R9" s="155">
        <f t="shared" si="5"/>
        <v>0</v>
      </c>
      <c r="S9" s="155">
        <f t="shared" si="5"/>
        <v>2.79</v>
      </c>
      <c r="T9" s="155">
        <f t="shared" si="5"/>
        <v>46.5</v>
      </c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>
        <v>0.05</v>
      </c>
      <c r="BF9" s="146"/>
      <c r="BG9" s="146">
        <f>T10</f>
        <v>46.5</v>
      </c>
      <c r="BH9" s="146"/>
      <c r="BI9" s="146"/>
      <c r="BJ9" s="146"/>
      <c r="BK9" s="146"/>
      <c r="BL9" s="146"/>
      <c r="BM9" s="146"/>
      <c r="BN9" s="146"/>
      <c r="BO9" s="146"/>
      <c r="BP9" s="146"/>
      <c r="BQ9" s="146"/>
      <c r="BR9" s="146"/>
      <c r="BS9" s="89">
        <f t="shared" si="1"/>
        <v>46.5</v>
      </c>
      <c r="BT9" s="147">
        <v>42069</v>
      </c>
      <c r="BU9" s="148"/>
      <c r="BV9" s="149">
        <f t="shared" si="3"/>
        <v>0</v>
      </c>
    </row>
    <row r="10" spans="1:74" s="29" customFormat="1" ht="49.5" customHeight="1" x14ac:dyDescent="0.25">
      <c r="A10" s="40"/>
      <c r="B10" s="41"/>
      <c r="C10" s="42"/>
      <c r="D10" s="42"/>
      <c r="E10" s="22"/>
      <c r="F10" s="41"/>
      <c r="G10" s="41"/>
      <c r="H10" s="41"/>
      <c r="I10" s="41"/>
      <c r="J10" s="41"/>
      <c r="K10" s="41"/>
      <c r="L10" s="41" t="s">
        <v>16</v>
      </c>
      <c r="M10" s="43">
        <f>BE9</f>
        <v>0.05</v>
      </c>
      <c r="N10" s="45">
        <f>M10*930</f>
        <v>46.5</v>
      </c>
      <c r="O10" s="43"/>
      <c r="P10" s="45">
        <f>N10*0.08</f>
        <v>3.72</v>
      </c>
      <c r="Q10" s="45">
        <f>N10*0.86</f>
        <v>39.99</v>
      </c>
      <c r="R10" s="45">
        <v>0</v>
      </c>
      <c r="S10" s="45">
        <f>N10*0.06</f>
        <v>2.79</v>
      </c>
      <c r="T10" s="43">
        <f>SUM(P10:S10)</f>
        <v>46.5</v>
      </c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89">
        <f t="shared" si="1"/>
        <v>0</v>
      </c>
      <c r="BT10" s="47"/>
      <c r="BU10" s="48"/>
      <c r="BV10" s="38"/>
    </row>
    <row r="11" spans="1:74" s="150" customFormat="1" ht="111.75" customHeight="1" x14ac:dyDescent="0.25">
      <c r="A11" s="140" t="s">
        <v>54</v>
      </c>
      <c r="B11" s="141" t="s">
        <v>196</v>
      </c>
      <c r="C11" s="142">
        <v>466.1</v>
      </c>
      <c r="D11" s="142">
        <v>466.1</v>
      </c>
      <c r="E11" s="143">
        <v>8</v>
      </c>
      <c r="F11" s="141" t="s">
        <v>339</v>
      </c>
      <c r="G11" s="141" t="s">
        <v>470</v>
      </c>
      <c r="H11" s="141" t="s">
        <v>489</v>
      </c>
      <c r="I11" s="141" t="s">
        <v>630</v>
      </c>
      <c r="J11" s="141" t="s">
        <v>37</v>
      </c>
      <c r="K11" s="141" t="s">
        <v>804</v>
      </c>
      <c r="L11" s="141" t="s">
        <v>16</v>
      </c>
      <c r="M11" s="144"/>
      <c r="N11" s="144">
        <f>N12</f>
        <v>60.45</v>
      </c>
      <c r="O11" s="144">
        <f t="shared" ref="O11:T11" si="6">O12</f>
        <v>0</v>
      </c>
      <c r="P11" s="144">
        <f t="shared" si="6"/>
        <v>4.8360000000000003</v>
      </c>
      <c r="Q11" s="144">
        <f t="shared" si="6"/>
        <v>51.987000000000002</v>
      </c>
      <c r="R11" s="144">
        <f t="shared" si="6"/>
        <v>0</v>
      </c>
      <c r="S11" s="144">
        <f t="shared" si="6"/>
        <v>3.6270000000000002</v>
      </c>
      <c r="T11" s="144">
        <f t="shared" si="6"/>
        <v>60.45</v>
      </c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>
        <v>6.5000000000000002E-2</v>
      </c>
      <c r="BF11" s="146"/>
      <c r="BG11" s="146">
        <f>T12</f>
        <v>60.45</v>
      </c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89">
        <f t="shared" si="1"/>
        <v>60.45</v>
      </c>
      <c r="BT11" s="147">
        <v>42058</v>
      </c>
      <c r="BU11" s="148"/>
      <c r="BV11" s="149">
        <f t="shared" si="3"/>
        <v>0</v>
      </c>
    </row>
    <row r="12" spans="1:74" s="29" customFormat="1" ht="40.5" customHeight="1" x14ac:dyDescent="0.25">
      <c r="A12" s="40"/>
      <c r="B12" s="41"/>
      <c r="C12" s="42"/>
      <c r="D12" s="42"/>
      <c r="E12" s="22"/>
      <c r="F12" s="41"/>
      <c r="G12" s="41"/>
      <c r="H12" s="41"/>
      <c r="I12" s="41"/>
      <c r="J12" s="41"/>
      <c r="K12" s="41"/>
      <c r="L12" s="41" t="s">
        <v>16</v>
      </c>
      <c r="M12" s="43">
        <f>BE11</f>
        <v>6.5000000000000002E-2</v>
      </c>
      <c r="N12" s="45">
        <f>M12*930</f>
        <v>60.45</v>
      </c>
      <c r="O12" s="43"/>
      <c r="P12" s="45">
        <f>N12*0.08</f>
        <v>4.8360000000000003</v>
      </c>
      <c r="Q12" s="45">
        <f>N12*0.86</f>
        <v>51.987000000000002</v>
      </c>
      <c r="R12" s="45">
        <v>0</v>
      </c>
      <c r="S12" s="45">
        <f>N12*0.06</f>
        <v>3.6270000000000002</v>
      </c>
      <c r="T12" s="43">
        <f>SUM(P12:S12)</f>
        <v>60.45</v>
      </c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89">
        <f t="shared" si="1"/>
        <v>0</v>
      </c>
      <c r="BT12" s="47"/>
      <c r="BU12" s="48"/>
      <c r="BV12" s="38"/>
    </row>
    <row r="13" spans="1:74" s="150" customFormat="1" ht="81.75" customHeight="1" x14ac:dyDescent="0.25">
      <c r="A13" s="140" t="s">
        <v>55</v>
      </c>
      <c r="B13" s="141" t="s">
        <v>197</v>
      </c>
      <c r="C13" s="142">
        <v>466.1</v>
      </c>
      <c r="D13" s="142"/>
      <c r="E13" s="143">
        <v>8</v>
      </c>
      <c r="F13" s="141" t="s">
        <v>340</v>
      </c>
      <c r="G13" s="141" t="s">
        <v>471</v>
      </c>
      <c r="H13" s="141" t="s">
        <v>490</v>
      </c>
      <c r="I13" s="141" t="s">
        <v>631</v>
      </c>
      <c r="J13" s="141" t="s">
        <v>37</v>
      </c>
      <c r="K13" s="141" t="s">
        <v>805</v>
      </c>
      <c r="L13" s="141" t="s">
        <v>949</v>
      </c>
      <c r="M13" s="144"/>
      <c r="N13" s="144">
        <f>N14+N15</f>
        <v>62.940000000000005</v>
      </c>
      <c r="O13" s="144">
        <f t="shared" ref="O13:T13" si="7">O14+O15</f>
        <v>0</v>
      </c>
      <c r="P13" s="144">
        <f t="shared" si="7"/>
        <v>4.6779999999999999</v>
      </c>
      <c r="Q13" s="144">
        <f t="shared" si="7"/>
        <v>19.054000000000002</v>
      </c>
      <c r="R13" s="144">
        <f t="shared" si="7"/>
        <v>38.39</v>
      </c>
      <c r="S13" s="144">
        <f t="shared" si="7"/>
        <v>0.81800000000000006</v>
      </c>
      <c r="T13" s="144">
        <f t="shared" si="7"/>
        <v>62.940000000000005</v>
      </c>
      <c r="U13" s="146"/>
      <c r="V13" s="146"/>
      <c r="W13" s="146"/>
      <c r="X13" s="146"/>
      <c r="Y13" s="146"/>
      <c r="Z13" s="146"/>
      <c r="AA13" s="146"/>
      <c r="AB13" s="146">
        <v>0.01</v>
      </c>
      <c r="AC13" s="146"/>
      <c r="AD13" s="146">
        <f>T14</f>
        <v>9.6000000000000014</v>
      </c>
      <c r="AE13" s="146"/>
      <c r="AF13" s="146"/>
      <c r="AG13" s="146"/>
      <c r="AH13" s="146"/>
      <c r="AI13" s="146"/>
      <c r="AJ13" s="146">
        <v>1</v>
      </c>
      <c r="AK13" s="146"/>
      <c r="AL13" s="146">
        <f>T15</f>
        <v>53.34</v>
      </c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89">
        <f t="shared" si="1"/>
        <v>62.940000000000005</v>
      </c>
      <c r="BT13" s="147">
        <v>42075</v>
      </c>
      <c r="BU13" s="148"/>
      <c r="BV13" s="149">
        <f t="shared" si="3"/>
        <v>0</v>
      </c>
    </row>
    <row r="14" spans="1:74" s="29" customFormat="1" ht="50.25" customHeight="1" x14ac:dyDescent="0.25">
      <c r="A14" s="40"/>
      <c r="B14" s="41"/>
      <c r="C14" s="42"/>
      <c r="D14" s="42"/>
      <c r="E14" s="22"/>
      <c r="F14" s="41"/>
      <c r="G14" s="41"/>
      <c r="H14" s="41"/>
      <c r="I14" s="41"/>
      <c r="J14" s="41"/>
      <c r="K14" s="41"/>
      <c r="L14" s="41" t="s">
        <v>6</v>
      </c>
      <c r="M14" s="43">
        <f>AB13</f>
        <v>0.01</v>
      </c>
      <c r="N14" s="43">
        <f>M14*960</f>
        <v>9.6</v>
      </c>
      <c r="O14" s="46"/>
      <c r="P14" s="43">
        <f>N14*0.08</f>
        <v>0.76800000000000002</v>
      </c>
      <c r="Q14" s="43">
        <f>N14*0.89</f>
        <v>8.5440000000000005</v>
      </c>
      <c r="R14" s="43">
        <v>0</v>
      </c>
      <c r="S14" s="43">
        <f>N14*0.03</f>
        <v>0.28799999999999998</v>
      </c>
      <c r="T14" s="43">
        <f>SUM(P14:S14)</f>
        <v>9.6000000000000014</v>
      </c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89">
        <f t="shared" si="1"/>
        <v>0</v>
      </c>
      <c r="BT14" s="47"/>
      <c r="BU14" s="48"/>
      <c r="BV14" s="38"/>
    </row>
    <row r="15" spans="1:74" s="29" customFormat="1" ht="48" customHeight="1" x14ac:dyDescent="0.25">
      <c r="A15" s="40"/>
      <c r="B15" s="41"/>
      <c r="C15" s="42"/>
      <c r="D15" s="42"/>
      <c r="E15" s="22"/>
      <c r="F15" s="41"/>
      <c r="G15" s="41"/>
      <c r="H15" s="41"/>
      <c r="I15" s="41"/>
      <c r="J15" s="41"/>
      <c r="K15" s="41"/>
      <c r="L15" s="41" t="s">
        <v>9</v>
      </c>
      <c r="M15" s="43">
        <f>AJ13</f>
        <v>1</v>
      </c>
      <c r="N15" s="43">
        <v>53.34</v>
      </c>
      <c r="O15" s="46"/>
      <c r="P15" s="43">
        <v>3.91</v>
      </c>
      <c r="Q15" s="43">
        <v>10.51</v>
      </c>
      <c r="R15" s="43">
        <v>38.39</v>
      </c>
      <c r="S15" s="43">
        <v>0.53</v>
      </c>
      <c r="T15" s="43">
        <f>SUM(P15:S15)</f>
        <v>53.34</v>
      </c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89">
        <f t="shared" si="1"/>
        <v>0</v>
      </c>
      <c r="BT15" s="47"/>
      <c r="BU15" s="48"/>
      <c r="BV15" s="38"/>
    </row>
    <row r="16" spans="1:74" s="150" customFormat="1" ht="81" customHeight="1" x14ac:dyDescent="0.25">
      <c r="A16" s="140" t="s">
        <v>56</v>
      </c>
      <c r="B16" s="141" t="s">
        <v>198</v>
      </c>
      <c r="C16" s="142">
        <v>466.1</v>
      </c>
      <c r="D16" s="142"/>
      <c r="E16" s="143">
        <v>15</v>
      </c>
      <c r="F16" s="141" t="s">
        <v>341</v>
      </c>
      <c r="G16" s="141" t="s">
        <v>472</v>
      </c>
      <c r="H16" s="141" t="s">
        <v>491</v>
      </c>
      <c r="I16" s="141" t="s">
        <v>632</v>
      </c>
      <c r="J16" s="141" t="s">
        <v>37</v>
      </c>
      <c r="K16" s="141" t="s">
        <v>806</v>
      </c>
      <c r="L16" s="141" t="s">
        <v>32</v>
      </c>
      <c r="M16" s="144"/>
      <c r="N16" s="154">
        <f>N17</f>
        <v>54.24</v>
      </c>
      <c r="O16" s="154">
        <f t="shared" ref="O16:T16" si="8">O17</f>
        <v>0</v>
      </c>
      <c r="P16" s="154">
        <f t="shared" si="8"/>
        <v>4.3391999999999999</v>
      </c>
      <c r="Q16" s="154">
        <f t="shared" si="8"/>
        <v>48.816000000000003</v>
      </c>
      <c r="R16" s="154">
        <f t="shared" si="8"/>
        <v>0</v>
      </c>
      <c r="S16" s="154">
        <f t="shared" si="8"/>
        <v>1.0848</v>
      </c>
      <c r="T16" s="154">
        <f t="shared" si="8"/>
        <v>54.24</v>
      </c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>
        <v>0.2</v>
      </c>
      <c r="BO16" s="146"/>
      <c r="BP16" s="146">
        <f>T17</f>
        <v>54.24</v>
      </c>
      <c r="BQ16" s="146"/>
      <c r="BR16" s="146"/>
      <c r="BS16" s="89">
        <f t="shared" si="1"/>
        <v>54.24</v>
      </c>
      <c r="BT16" s="147">
        <v>42069</v>
      </c>
      <c r="BU16" s="148"/>
      <c r="BV16" s="149">
        <f t="shared" si="3"/>
        <v>0</v>
      </c>
    </row>
    <row r="17" spans="1:74" s="29" customFormat="1" ht="52.5" customHeight="1" x14ac:dyDescent="0.25">
      <c r="A17" s="40"/>
      <c r="B17" s="41"/>
      <c r="C17" s="42"/>
      <c r="D17" s="42"/>
      <c r="E17" s="22"/>
      <c r="F17" s="41"/>
      <c r="G17" s="41"/>
      <c r="H17" s="41"/>
      <c r="I17" s="41"/>
      <c r="J17" s="41"/>
      <c r="K17" s="41"/>
      <c r="L17" s="41" t="s">
        <v>32</v>
      </c>
      <c r="M17" s="43">
        <f>BN16</f>
        <v>0.2</v>
      </c>
      <c r="N17" s="44">
        <f>M17*135.6*2</f>
        <v>54.24</v>
      </c>
      <c r="O17" s="43"/>
      <c r="P17" s="45">
        <f>N17*0.08</f>
        <v>4.3391999999999999</v>
      </c>
      <c r="Q17" s="45">
        <f>N17*0.9</f>
        <v>48.816000000000003</v>
      </c>
      <c r="R17" s="45">
        <v>0</v>
      </c>
      <c r="S17" s="45">
        <f>N17*0.02</f>
        <v>1.0848</v>
      </c>
      <c r="T17" s="43">
        <f>SUM(P17:S17)</f>
        <v>54.24</v>
      </c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89">
        <f t="shared" si="1"/>
        <v>0</v>
      </c>
      <c r="BT17" s="47"/>
      <c r="BU17" s="48"/>
      <c r="BV17" s="38"/>
    </row>
    <row r="18" spans="1:74" s="150" customFormat="1" ht="87" customHeight="1" x14ac:dyDescent="0.25">
      <c r="A18" s="140" t="s">
        <v>58</v>
      </c>
      <c r="B18" s="141" t="s">
        <v>200</v>
      </c>
      <c r="C18" s="142">
        <v>466.1</v>
      </c>
      <c r="D18" s="142"/>
      <c r="E18" s="143">
        <v>14</v>
      </c>
      <c r="F18" s="141" t="s">
        <v>343</v>
      </c>
      <c r="G18" s="141" t="s">
        <v>470</v>
      </c>
      <c r="H18" s="141" t="s">
        <v>493</v>
      </c>
      <c r="I18" s="141" t="s">
        <v>634</v>
      </c>
      <c r="J18" s="141" t="s">
        <v>37</v>
      </c>
      <c r="K18" s="141" t="s">
        <v>808</v>
      </c>
      <c r="L18" s="141" t="s">
        <v>16</v>
      </c>
      <c r="M18" s="144"/>
      <c r="N18" s="144">
        <f>N19</f>
        <v>55.8</v>
      </c>
      <c r="O18" s="144">
        <f t="shared" ref="O18:T18" si="9">O19</f>
        <v>0</v>
      </c>
      <c r="P18" s="144">
        <f t="shared" si="9"/>
        <v>4.4639999999999995</v>
      </c>
      <c r="Q18" s="144">
        <f t="shared" si="9"/>
        <v>47.988</v>
      </c>
      <c r="R18" s="144">
        <f t="shared" si="9"/>
        <v>0</v>
      </c>
      <c r="S18" s="144">
        <f t="shared" si="9"/>
        <v>3.3479999999999999</v>
      </c>
      <c r="T18" s="144">
        <f t="shared" si="9"/>
        <v>55.8</v>
      </c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>
        <v>0.06</v>
      </c>
      <c r="BF18" s="146"/>
      <c r="BG18" s="146">
        <f>T19</f>
        <v>55.8</v>
      </c>
      <c r="BH18" s="146"/>
      <c r="BI18" s="146"/>
      <c r="BJ18" s="146"/>
      <c r="BK18" s="146"/>
      <c r="BL18" s="146"/>
      <c r="BM18" s="146"/>
      <c r="BN18" s="146"/>
      <c r="BO18" s="146"/>
      <c r="BP18" s="146"/>
      <c r="BQ18" s="146"/>
      <c r="BR18" s="146"/>
      <c r="BS18" s="89">
        <f t="shared" si="1"/>
        <v>55.8</v>
      </c>
      <c r="BT18" s="147">
        <v>42070</v>
      </c>
      <c r="BU18" s="148"/>
      <c r="BV18" s="149">
        <f t="shared" si="3"/>
        <v>0</v>
      </c>
    </row>
    <row r="19" spans="1:74" s="29" customFormat="1" ht="34.5" customHeight="1" x14ac:dyDescent="0.25">
      <c r="A19" s="40"/>
      <c r="B19" s="41"/>
      <c r="C19" s="42"/>
      <c r="D19" s="42"/>
      <c r="E19" s="22"/>
      <c r="F19" s="41"/>
      <c r="G19" s="41"/>
      <c r="H19" s="41"/>
      <c r="I19" s="41"/>
      <c r="J19" s="41"/>
      <c r="K19" s="41"/>
      <c r="L19" s="41" t="s">
        <v>16</v>
      </c>
      <c r="M19" s="43">
        <f>BE18</f>
        <v>0.06</v>
      </c>
      <c r="N19" s="45">
        <f>M19*930</f>
        <v>55.8</v>
      </c>
      <c r="O19" s="43"/>
      <c r="P19" s="45">
        <f>N19*0.08</f>
        <v>4.4639999999999995</v>
      </c>
      <c r="Q19" s="45">
        <f>N19*0.86</f>
        <v>47.988</v>
      </c>
      <c r="R19" s="45">
        <v>0</v>
      </c>
      <c r="S19" s="45">
        <f>N19*0.06</f>
        <v>3.3479999999999999</v>
      </c>
      <c r="T19" s="43">
        <f>SUM(P19:S19)</f>
        <v>55.8</v>
      </c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89">
        <f t="shared" si="1"/>
        <v>0</v>
      </c>
      <c r="BT19" s="47"/>
      <c r="BU19" s="48"/>
      <c r="BV19" s="38"/>
    </row>
    <row r="20" spans="1:74" s="150" customFormat="1" ht="100.5" customHeight="1" x14ac:dyDescent="0.2">
      <c r="A20" s="140" t="s">
        <v>75</v>
      </c>
      <c r="B20" s="141" t="s">
        <v>217</v>
      </c>
      <c r="C20" s="142">
        <v>466.1</v>
      </c>
      <c r="D20" s="142"/>
      <c r="E20" s="143">
        <v>15</v>
      </c>
      <c r="F20" s="141" t="s">
        <v>360</v>
      </c>
      <c r="G20" s="141" t="s">
        <v>473</v>
      </c>
      <c r="H20" s="141" t="s">
        <v>510</v>
      </c>
      <c r="I20" s="141" t="s">
        <v>36</v>
      </c>
      <c r="J20" s="141" t="s">
        <v>757</v>
      </c>
      <c r="K20" s="141" t="s">
        <v>827</v>
      </c>
      <c r="L20" s="152" t="s">
        <v>32</v>
      </c>
      <c r="M20" s="153"/>
      <c r="N20" s="145">
        <f>N21</f>
        <v>12.882</v>
      </c>
      <c r="O20" s="145">
        <f t="shared" ref="O20:T20" si="10">O21</f>
        <v>0</v>
      </c>
      <c r="P20" s="145">
        <f t="shared" si="10"/>
        <v>1.0305599999999999</v>
      </c>
      <c r="Q20" s="145">
        <f t="shared" si="10"/>
        <v>11.5938</v>
      </c>
      <c r="R20" s="145">
        <f t="shared" si="10"/>
        <v>0</v>
      </c>
      <c r="S20" s="145">
        <f t="shared" si="10"/>
        <v>0.25763999999999998</v>
      </c>
      <c r="T20" s="145">
        <f t="shared" si="10"/>
        <v>12.882</v>
      </c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  <c r="BI20" s="146"/>
      <c r="BJ20" s="146"/>
      <c r="BK20" s="146"/>
      <c r="BL20" s="146"/>
      <c r="BM20" s="146"/>
      <c r="BN20" s="146">
        <v>9.5000000000000001E-2</v>
      </c>
      <c r="BO20" s="146"/>
      <c r="BP20" s="146">
        <f>T21</f>
        <v>12.882</v>
      </c>
      <c r="BQ20" s="146"/>
      <c r="BR20" s="146"/>
      <c r="BS20" s="89">
        <f t="shared" si="1"/>
        <v>12.882</v>
      </c>
      <c r="BT20" s="147">
        <v>42151</v>
      </c>
      <c r="BU20" s="148"/>
      <c r="BV20" s="149">
        <f t="shared" si="3"/>
        <v>0</v>
      </c>
    </row>
    <row r="21" spans="1:74" s="29" customFormat="1" ht="60.75" customHeight="1" x14ac:dyDescent="0.2">
      <c r="A21" s="40"/>
      <c r="B21" s="41"/>
      <c r="C21" s="42"/>
      <c r="D21" s="42"/>
      <c r="E21" s="22"/>
      <c r="F21" s="41"/>
      <c r="G21" s="41"/>
      <c r="H21" s="41"/>
      <c r="I21" s="41"/>
      <c r="J21" s="41"/>
      <c r="K21" s="41"/>
      <c r="L21" s="55" t="s">
        <v>32</v>
      </c>
      <c r="M21" s="56">
        <f>BN20</f>
        <v>9.5000000000000001E-2</v>
      </c>
      <c r="N21" s="56">
        <f>M21*135.6</f>
        <v>12.882</v>
      </c>
      <c r="O21" s="56"/>
      <c r="P21" s="45">
        <f>N21*0.08</f>
        <v>1.0305599999999999</v>
      </c>
      <c r="Q21" s="45">
        <f>N21*0.9</f>
        <v>11.5938</v>
      </c>
      <c r="R21" s="45">
        <v>0</v>
      </c>
      <c r="S21" s="45">
        <f>N21*0.02</f>
        <v>0.25763999999999998</v>
      </c>
      <c r="T21" s="43">
        <f>SUM(P21:S21)</f>
        <v>12.882</v>
      </c>
      <c r="U21" s="5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89">
        <f t="shared" si="1"/>
        <v>0</v>
      </c>
      <c r="BT21" s="47"/>
      <c r="BU21" s="48"/>
      <c r="BV21" s="38"/>
    </row>
    <row r="22" spans="1:74" s="150" customFormat="1" ht="141.75" customHeight="1" x14ac:dyDescent="0.25">
      <c r="A22" s="140" t="s">
        <v>76</v>
      </c>
      <c r="B22" s="141" t="s">
        <v>218</v>
      </c>
      <c r="C22" s="142">
        <v>466.1</v>
      </c>
      <c r="D22" s="142"/>
      <c r="E22" s="143">
        <v>8</v>
      </c>
      <c r="F22" s="141" t="s">
        <v>361</v>
      </c>
      <c r="G22" s="141" t="s">
        <v>470</v>
      </c>
      <c r="H22" s="141" t="s">
        <v>511</v>
      </c>
      <c r="I22" s="141" t="s">
        <v>650</v>
      </c>
      <c r="J22" s="141" t="s">
        <v>37</v>
      </c>
      <c r="K22" s="141" t="s">
        <v>828</v>
      </c>
      <c r="L22" s="141" t="s">
        <v>16</v>
      </c>
      <c r="M22" s="144"/>
      <c r="N22" s="144">
        <f>N23</f>
        <v>18.600000000000001</v>
      </c>
      <c r="O22" s="144">
        <f t="shared" ref="O22:T22" si="11">O23</f>
        <v>0</v>
      </c>
      <c r="P22" s="144">
        <f t="shared" si="11"/>
        <v>1.4880000000000002</v>
      </c>
      <c r="Q22" s="144">
        <f t="shared" si="11"/>
        <v>15.996</v>
      </c>
      <c r="R22" s="144">
        <f t="shared" si="11"/>
        <v>0</v>
      </c>
      <c r="S22" s="144">
        <f t="shared" si="11"/>
        <v>1.1160000000000001</v>
      </c>
      <c r="T22" s="144">
        <f t="shared" si="11"/>
        <v>18.600000000000001</v>
      </c>
      <c r="U22" s="146"/>
      <c r="V22" s="146"/>
      <c r="W22" s="146"/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>
        <v>0.02</v>
      </c>
      <c r="BF22" s="146"/>
      <c r="BG22" s="146">
        <f>T23</f>
        <v>18.600000000000001</v>
      </c>
      <c r="BH22" s="146"/>
      <c r="BI22" s="146"/>
      <c r="BJ22" s="146"/>
      <c r="BK22" s="146"/>
      <c r="BL22" s="146"/>
      <c r="BM22" s="146"/>
      <c r="BN22" s="146"/>
      <c r="BO22" s="146"/>
      <c r="BP22" s="146"/>
      <c r="BQ22" s="146"/>
      <c r="BR22" s="146"/>
      <c r="BS22" s="89">
        <f t="shared" si="1"/>
        <v>18.600000000000001</v>
      </c>
      <c r="BT22" s="147">
        <v>42089</v>
      </c>
      <c r="BU22" s="148"/>
      <c r="BV22" s="149">
        <f t="shared" si="3"/>
        <v>0</v>
      </c>
    </row>
    <row r="23" spans="1:74" s="29" customFormat="1" ht="42.75" customHeight="1" x14ac:dyDescent="0.25">
      <c r="A23" s="40"/>
      <c r="B23" s="41"/>
      <c r="C23" s="42"/>
      <c r="D23" s="42"/>
      <c r="E23" s="22"/>
      <c r="F23" s="41"/>
      <c r="G23" s="41"/>
      <c r="H23" s="41"/>
      <c r="I23" s="41"/>
      <c r="J23" s="41"/>
      <c r="K23" s="41"/>
      <c r="L23" s="41" t="s">
        <v>16</v>
      </c>
      <c r="M23" s="43">
        <f>BE22</f>
        <v>0.02</v>
      </c>
      <c r="N23" s="45">
        <f>M23*930</f>
        <v>18.600000000000001</v>
      </c>
      <c r="O23" s="43"/>
      <c r="P23" s="45">
        <f>N23*0.08</f>
        <v>1.4880000000000002</v>
      </c>
      <c r="Q23" s="45">
        <f>N23*0.86</f>
        <v>15.996</v>
      </c>
      <c r="R23" s="45">
        <v>0</v>
      </c>
      <c r="S23" s="45">
        <f>N23*0.06</f>
        <v>1.1160000000000001</v>
      </c>
      <c r="T23" s="43">
        <f>SUM(P23:S23)</f>
        <v>18.600000000000001</v>
      </c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89">
        <f t="shared" si="1"/>
        <v>0</v>
      </c>
      <c r="BT23" s="47"/>
      <c r="BU23" s="48"/>
      <c r="BV23" s="38"/>
    </row>
    <row r="24" spans="1:74" s="150" customFormat="1" ht="96" customHeight="1" x14ac:dyDescent="0.25">
      <c r="A24" s="140" t="s">
        <v>78</v>
      </c>
      <c r="B24" s="141" t="s">
        <v>220</v>
      </c>
      <c r="C24" s="142">
        <v>466.1</v>
      </c>
      <c r="D24" s="142"/>
      <c r="E24" s="143">
        <v>7</v>
      </c>
      <c r="F24" s="141" t="s">
        <v>363</v>
      </c>
      <c r="G24" s="141" t="s">
        <v>470</v>
      </c>
      <c r="H24" s="141" t="s">
        <v>513</v>
      </c>
      <c r="I24" s="141" t="s">
        <v>652</v>
      </c>
      <c r="J24" s="141" t="s">
        <v>37</v>
      </c>
      <c r="K24" s="141" t="s">
        <v>825</v>
      </c>
      <c r="L24" s="141" t="s">
        <v>16</v>
      </c>
      <c r="M24" s="144"/>
      <c r="N24" s="144">
        <f>N25</f>
        <v>55.8</v>
      </c>
      <c r="O24" s="144">
        <f t="shared" ref="O24:T24" si="12">O25</f>
        <v>0</v>
      </c>
      <c r="P24" s="144">
        <f t="shared" si="12"/>
        <v>4.4639999999999995</v>
      </c>
      <c r="Q24" s="144">
        <f t="shared" si="12"/>
        <v>47.988</v>
      </c>
      <c r="R24" s="144">
        <f t="shared" si="12"/>
        <v>0</v>
      </c>
      <c r="S24" s="144">
        <f t="shared" si="12"/>
        <v>3.3479999999999999</v>
      </c>
      <c r="T24" s="144">
        <f t="shared" si="12"/>
        <v>55.8</v>
      </c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>
        <v>0.06</v>
      </c>
      <c r="BF24" s="146"/>
      <c r="BG24" s="146">
        <f>T25</f>
        <v>55.8</v>
      </c>
      <c r="BH24" s="146"/>
      <c r="BI24" s="146"/>
      <c r="BJ24" s="146"/>
      <c r="BK24" s="146"/>
      <c r="BL24" s="146"/>
      <c r="BM24" s="146"/>
      <c r="BN24" s="146"/>
      <c r="BO24" s="146"/>
      <c r="BP24" s="146"/>
      <c r="BQ24" s="146"/>
      <c r="BR24" s="146"/>
      <c r="BS24" s="89">
        <f t="shared" ref="BS24:BS38" si="13">Y24+AD24+AG24+AL24+AO24+AU24+AW24+BD24+BG24+BJ24+BM24+BP24</f>
        <v>55.8</v>
      </c>
      <c r="BT24" s="147">
        <v>42091</v>
      </c>
      <c r="BU24" s="148" t="s">
        <v>832</v>
      </c>
      <c r="BV24" s="149">
        <f t="shared" ref="BV24:BV37" si="14">BS24-T24</f>
        <v>0</v>
      </c>
    </row>
    <row r="25" spans="1:74" s="29" customFormat="1" ht="60" customHeight="1" x14ac:dyDescent="0.25">
      <c r="A25" s="40"/>
      <c r="B25" s="41"/>
      <c r="C25" s="42"/>
      <c r="D25" s="42"/>
      <c r="E25" s="22"/>
      <c r="F25" s="41"/>
      <c r="G25" s="41"/>
      <c r="H25" s="41"/>
      <c r="I25" s="41"/>
      <c r="J25" s="41"/>
      <c r="K25" s="41"/>
      <c r="L25" s="41" t="s">
        <v>16</v>
      </c>
      <c r="M25" s="43">
        <f>BE24</f>
        <v>0.06</v>
      </c>
      <c r="N25" s="45">
        <f>M25*930</f>
        <v>55.8</v>
      </c>
      <c r="O25" s="43"/>
      <c r="P25" s="45">
        <f>N25*0.08</f>
        <v>4.4639999999999995</v>
      </c>
      <c r="Q25" s="45">
        <f>N25*0.86</f>
        <v>47.988</v>
      </c>
      <c r="R25" s="45">
        <v>0</v>
      </c>
      <c r="S25" s="45">
        <f>N25*0.06</f>
        <v>3.3479999999999999</v>
      </c>
      <c r="T25" s="43">
        <f>SUM(P25:S25)</f>
        <v>55.8</v>
      </c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89">
        <f t="shared" si="13"/>
        <v>0</v>
      </c>
      <c r="BT25" s="47"/>
      <c r="BU25" s="48"/>
      <c r="BV25" s="38"/>
    </row>
    <row r="26" spans="1:74" s="150" customFormat="1" ht="140.25" customHeight="1" x14ac:dyDescent="0.25">
      <c r="A26" s="140" t="s">
        <v>82</v>
      </c>
      <c r="B26" s="141" t="s">
        <v>224</v>
      </c>
      <c r="C26" s="142">
        <v>466.1</v>
      </c>
      <c r="D26" s="142">
        <v>466.1</v>
      </c>
      <c r="E26" s="143">
        <v>5</v>
      </c>
      <c r="F26" s="141" t="s">
        <v>367</v>
      </c>
      <c r="G26" s="141" t="s">
        <v>34</v>
      </c>
      <c r="H26" s="141" t="s">
        <v>517</v>
      </c>
      <c r="I26" s="141" t="s">
        <v>654</v>
      </c>
      <c r="J26" s="141" t="s">
        <v>37</v>
      </c>
      <c r="K26" s="141"/>
      <c r="L26" s="141" t="s">
        <v>16</v>
      </c>
      <c r="M26" s="144"/>
      <c r="N26" s="144">
        <f>N27</f>
        <v>23.25</v>
      </c>
      <c r="O26" s="144">
        <f t="shared" ref="O26:T26" si="15">O27</f>
        <v>0</v>
      </c>
      <c r="P26" s="144">
        <f t="shared" si="15"/>
        <v>1.86</v>
      </c>
      <c r="Q26" s="144">
        <f t="shared" si="15"/>
        <v>19.995000000000001</v>
      </c>
      <c r="R26" s="144">
        <f t="shared" si="15"/>
        <v>0</v>
      </c>
      <c r="S26" s="144">
        <f t="shared" si="15"/>
        <v>1.395</v>
      </c>
      <c r="T26" s="144">
        <f t="shared" si="15"/>
        <v>23.25</v>
      </c>
      <c r="U26" s="145"/>
      <c r="V26" s="145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 t="s">
        <v>834</v>
      </c>
      <c r="BF26" s="145"/>
      <c r="BG26" s="145">
        <f>T27</f>
        <v>23.25</v>
      </c>
      <c r="BH26" s="145"/>
      <c r="BI26" s="145"/>
      <c r="BJ26" s="145"/>
      <c r="BK26" s="145"/>
      <c r="BL26" s="145"/>
      <c r="BM26" s="145"/>
      <c r="BN26" s="145"/>
      <c r="BO26" s="145"/>
      <c r="BP26" s="145"/>
      <c r="BQ26" s="145"/>
      <c r="BR26" s="145"/>
      <c r="BS26" s="89">
        <f t="shared" si="13"/>
        <v>23.25</v>
      </c>
      <c r="BT26" s="147">
        <v>42121</v>
      </c>
      <c r="BU26" s="148" t="s">
        <v>833</v>
      </c>
      <c r="BV26" s="149">
        <f t="shared" si="14"/>
        <v>0</v>
      </c>
    </row>
    <row r="27" spans="1:74" s="29" customFormat="1" ht="58.5" customHeight="1" x14ac:dyDescent="0.25">
      <c r="A27" s="40"/>
      <c r="B27" s="41"/>
      <c r="C27" s="42"/>
      <c r="D27" s="42"/>
      <c r="E27" s="22"/>
      <c r="F27" s="41"/>
      <c r="G27" s="41"/>
      <c r="H27" s="41"/>
      <c r="I27" s="41"/>
      <c r="J27" s="41"/>
      <c r="K27" s="41"/>
      <c r="L27" s="41" t="s">
        <v>16</v>
      </c>
      <c r="M27" s="43" t="str">
        <f>BE26</f>
        <v>0,025-ответвление до ВПУ Заявителя</v>
      </c>
      <c r="N27" s="45">
        <f>0.025*930</f>
        <v>23.25</v>
      </c>
      <c r="O27" s="43"/>
      <c r="P27" s="45">
        <f>N27*0.08</f>
        <v>1.86</v>
      </c>
      <c r="Q27" s="45">
        <f>N27*0.86</f>
        <v>19.995000000000001</v>
      </c>
      <c r="R27" s="45">
        <v>0</v>
      </c>
      <c r="S27" s="45">
        <f>N27*0.06</f>
        <v>1.395</v>
      </c>
      <c r="T27" s="43">
        <f>SUM(P27:S27)</f>
        <v>23.25</v>
      </c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89">
        <f t="shared" si="13"/>
        <v>0</v>
      </c>
      <c r="BT27" s="47"/>
      <c r="BU27" s="48"/>
      <c r="BV27" s="38"/>
    </row>
    <row r="28" spans="1:74" s="150" customFormat="1" ht="104.25" customHeight="1" x14ac:dyDescent="0.25">
      <c r="A28" s="140" t="s">
        <v>86</v>
      </c>
      <c r="B28" s="141" t="s">
        <v>228</v>
      </c>
      <c r="C28" s="142">
        <v>466.1</v>
      </c>
      <c r="D28" s="142">
        <v>466.1</v>
      </c>
      <c r="E28" s="143">
        <v>14.5</v>
      </c>
      <c r="F28" s="141" t="s">
        <v>371</v>
      </c>
      <c r="G28" s="141" t="s">
        <v>34</v>
      </c>
      <c r="H28" s="141" t="s">
        <v>521</v>
      </c>
      <c r="I28" s="141" t="s">
        <v>658</v>
      </c>
      <c r="J28" s="141" t="s">
        <v>37</v>
      </c>
      <c r="K28" s="141"/>
      <c r="L28" s="141" t="s">
        <v>16</v>
      </c>
      <c r="M28" s="144"/>
      <c r="N28" s="144">
        <f>N29</f>
        <v>23.25</v>
      </c>
      <c r="O28" s="144">
        <f t="shared" ref="O28:T28" si="16">O29</f>
        <v>0</v>
      </c>
      <c r="P28" s="144">
        <f t="shared" si="16"/>
        <v>1.86</v>
      </c>
      <c r="Q28" s="144">
        <f t="shared" si="16"/>
        <v>19.995000000000001</v>
      </c>
      <c r="R28" s="144">
        <f t="shared" si="16"/>
        <v>0</v>
      </c>
      <c r="S28" s="144">
        <f t="shared" si="16"/>
        <v>1.395</v>
      </c>
      <c r="T28" s="144">
        <f t="shared" si="16"/>
        <v>23.25</v>
      </c>
      <c r="U28" s="145"/>
      <c r="V28" s="145"/>
      <c r="W28" s="145"/>
      <c r="X28" s="145"/>
      <c r="Y28" s="145"/>
      <c r="Z28" s="145"/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 t="s">
        <v>834</v>
      </c>
      <c r="BF28" s="145"/>
      <c r="BG28" s="145">
        <f>T29</f>
        <v>23.25</v>
      </c>
      <c r="BH28" s="145"/>
      <c r="BI28" s="145"/>
      <c r="BJ28" s="145"/>
      <c r="BK28" s="145"/>
      <c r="BL28" s="145"/>
      <c r="BM28" s="145"/>
      <c r="BN28" s="145"/>
      <c r="BO28" s="145"/>
      <c r="BP28" s="145"/>
      <c r="BQ28" s="145"/>
      <c r="BR28" s="145"/>
      <c r="BS28" s="89">
        <f t="shared" si="13"/>
        <v>23.25</v>
      </c>
      <c r="BT28" s="147">
        <v>42156</v>
      </c>
      <c r="BU28" s="148" t="s">
        <v>935</v>
      </c>
      <c r="BV28" s="149">
        <f t="shared" si="14"/>
        <v>0</v>
      </c>
    </row>
    <row r="29" spans="1:74" s="29" customFormat="1" ht="45.75" customHeight="1" x14ac:dyDescent="0.25">
      <c r="A29" s="40"/>
      <c r="B29" s="41"/>
      <c r="C29" s="42"/>
      <c r="D29" s="42"/>
      <c r="E29" s="22"/>
      <c r="F29" s="41"/>
      <c r="G29" s="41"/>
      <c r="H29" s="41"/>
      <c r="I29" s="41"/>
      <c r="J29" s="41"/>
      <c r="K29" s="41"/>
      <c r="L29" s="41" t="s">
        <v>16</v>
      </c>
      <c r="M29" s="43" t="str">
        <f>BE28</f>
        <v>0,025-ответвление до ВПУ Заявителя</v>
      </c>
      <c r="N29" s="45">
        <f>0.025*930</f>
        <v>23.25</v>
      </c>
      <c r="O29" s="43"/>
      <c r="P29" s="45">
        <f>N29*0.08</f>
        <v>1.86</v>
      </c>
      <c r="Q29" s="45">
        <f>N29*0.86</f>
        <v>19.995000000000001</v>
      </c>
      <c r="R29" s="45">
        <v>0</v>
      </c>
      <c r="S29" s="45">
        <f>N29*0.06</f>
        <v>1.395</v>
      </c>
      <c r="T29" s="43">
        <f>SUM(P29:S29)</f>
        <v>23.25</v>
      </c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89">
        <f t="shared" si="13"/>
        <v>0</v>
      </c>
      <c r="BT29" s="47"/>
      <c r="BU29" s="48"/>
      <c r="BV29" s="38"/>
    </row>
    <row r="30" spans="1:74" s="150" customFormat="1" ht="137.25" customHeight="1" x14ac:dyDescent="0.25">
      <c r="A30" s="140" t="s">
        <v>90</v>
      </c>
      <c r="B30" s="141" t="s">
        <v>232</v>
      </c>
      <c r="C30" s="142">
        <v>466.1</v>
      </c>
      <c r="D30" s="142"/>
      <c r="E30" s="143">
        <v>6</v>
      </c>
      <c r="F30" s="141" t="s">
        <v>375</v>
      </c>
      <c r="G30" s="141" t="s">
        <v>34</v>
      </c>
      <c r="H30" s="141" t="s">
        <v>525</v>
      </c>
      <c r="I30" s="141" t="s">
        <v>662</v>
      </c>
      <c r="J30" s="141" t="s">
        <v>760</v>
      </c>
      <c r="K30" s="141"/>
      <c r="L30" s="141" t="s">
        <v>16</v>
      </c>
      <c r="M30" s="144"/>
      <c r="N30" s="144">
        <f>N31</f>
        <v>37.200000000000003</v>
      </c>
      <c r="O30" s="144">
        <f t="shared" ref="O30:T30" si="17">O31</f>
        <v>0</v>
      </c>
      <c r="P30" s="144">
        <f t="shared" si="17"/>
        <v>2.9760000000000004</v>
      </c>
      <c r="Q30" s="144">
        <f t="shared" si="17"/>
        <v>31.992000000000001</v>
      </c>
      <c r="R30" s="144">
        <f t="shared" si="17"/>
        <v>0</v>
      </c>
      <c r="S30" s="144">
        <f t="shared" si="17"/>
        <v>2.2320000000000002</v>
      </c>
      <c r="T30" s="144">
        <f t="shared" si="17"/>
        <v>37.200000000000003</v>
      </c>
      <c r="U30" s="145"/>
      <c r="V30" s="145"/>
      <c r="W30" s="145"/>
      <c r="X30" s="145"/>
      <c r="Y30" s="145"/>
      <c r="Z30" s="145"/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>
        <v>0.04</v>
      </c>
      <c r="BF30" s="145"/>
      <c r="BG30" s="145">
        <f>T31</f>
        <v>37.200000000000003</v>
      </c>
      <c r="BH30" s="145"/>
      <c r="BI30" s="145"/>
      <c r="BJ30" s="145"/>
      <c r="BK30" s="145"/>
      <c r="BL30" s="145"/>
      <c r="BM30" s="145"/>
      <c r="BN30" s="145"/>
      <c r="BO30" s="145"/>
      <c r="BP30" s="145"/>
      <c r="BQ30" s="145"/>
      <c r="BR30" s="145"/>
      <c r="BS30" s="89">
        <f t="shared" si="13"/>
        <v>37.200000000000003</v>
      </c>
      <c r="BT30" s="147">
        <v>42081</v>
      </c>
      <c r="BU30" s="148" t="s">
        <v>837</v>
      </c>
      <c r="BV30" s="149">
        <f t="shared" si="14"/>
        <v>0</v>
      </c>
    </row>
    <row r="31" spans="1:74" s="29" customFormat="1" ht="57" customHeight="1" x14ac:dyDescent="0.25">
      <c r="A31" s="40"/>
      <c r="B31" s="41"/>
      <c r="C31" s="42"/>
      <c r="D31" s="42"/>
      <c r="E31" s="22"/>
      <c r="F31" s="41"/>
      <c r="G31" s="41"/>
      <c r="H31" s="41"/>
      <c r="I31" s="41"/>
      <c r="J31" s="41"/>
      <c r="K31" s="41"/>
      <c r="L31" s="41" t="s">
        <v>16</v>
      </c>
      <c r="M31" s="43">
        <f>BE30</f>
        <v>0.04</v>
      </c>
      <c r="N31" s="45">
        <f>M31*930</f>
        <v>37.200000000000003</v>
      </c>
      <c r="O31" s="43"/>
      <c r="P31" s="45">
        <f>N31*0.08</f>
        <v>2.9760000000000004</v>
      </c>
      <c r="Q31" s="45">
        <f>N31*0.86</f>
        <v>31.992000000000001</v>
      </c>
      <c r="R31" s="45">
        <v>0</v>
      </c>
      <c r="S31" s="45">
        <f>N31*0.06</f>
        <v>2.2320000000000002</v>
      </c>
      <c r="T31" s="43">
        <f>SUM(P31:S31)</f>
        <v>37.200000000000003</v>
      </c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89">
        <f t="shared" si="13"/>
        <v>0</v>
      </c>
      <c r="BT31" s="47"/>
      <c r="BU31" s="48"/>
      <c r="BV31" s="38"/>
    </row>
    <row r="32" spans="1:74" s="150" customFormat="1" ht="91.5" customHeight="1" x14ac:dyDescent="0.25">
      <c r="A32" s="140" t="s">
        <v>159</v>
      </c>
      <c r="B32" s="141" t="s">
        <v>301</v>
      </c>
      <c r="C32" s="142">
        <v>466.1</v>
      </c>
      <c r="D32" s="142"/>
      <c r="E32" s="143">
        <v>7</v>
      </c>
      <c r="F32" s="141" t="s">
        <v>444</v>
      </c>
      <c r="G32" s="141" t="s">
        <v>34</v>
      </c>
      <c r="H32" s="141" t="s">
        <v>594</v>
      </c>
      <c r="I32" s="141" t="s">
        <v>727</v>
      </c>
      <c r="J32" s="141" t="s">
        <v>783</v>
      </c>
      <c r="K32" s="141"/>
      <c r="L32" s="151"/>
      <c r="M32" s="151"/>
      <c r="N32" s="151"/>
      <c r="O32" s="151"/>
      <c r="P32" s="151"/>
      <c r="Q32" s="151"/>
      <c r="R32" s="151"/>
      <c r="S32" s="151"/>
      <c r="T32" s="151"/>
      <c r="U32" s="145"/>
      <c r="V32" s="145"/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89">
        <f t="shared" si="13"/>
        <v>0</v>
      </c>
      <c r="BT32" s="147">
        <v>42152</v>
      </c>
      <c r="BU32" s="148" t="s">
        <v>911</v>
      </c>
      <c r="BV32" s="149">
        <f>BS32-T32</f>
        <v>0</v>
      </c>
    </row>
    <row r="33" spans="1:74" s="150" customFormat="1" ht="107.25" customHeight="1" x14ac:dyDescent="0.25">
      <c r="A33" s="140" t="s">
        <v>94</v>
      </c>
      <c r="B33" s="141" t="s">
        <v>236</v>
      </c>
      <c r="C33" s="142">
        <v>466.1</v>
      </c>
      <c r="D33" s="142"/>
      <c r="E33" s="143">
        <v>10</v>
      </c>
      <c r="F33" s="141" t="s">
        <v>379</v>
      </c>
      <c r="G33" s="141" t="s">
        <v>34</v>
      </c>
      <c r="H33" s="141" t="s">
        <v>529</v>
      </c>
      <c r="I33" s="141" t="s">
        <v>666</v>
      </c>
      <c r="J33" s="141" t="s">
        <v>762</v>
      </c>
      <c r="K33" s="141"/>
      <c r="L33" s="141" t="s">
        <v>16</v>
      </c>
      <c r="M33" s="144"/>
      <c r="N33" s="144">
        <f>N34</f>
        <v>23.25</v>
      </c>
      <c r="O33" s="144">
        <f t="shared" ref="O33:T33" si="18">O34</f>
        <v>0</v>
      </c>
      <c r="P33" s="144">
        <f t="shared" si="18"/>
        <v>1.86</v>
      </c>
      <c r="Q33" s="144">
        <f t="shared" si="18"/>
        <v>19.995000000000001</v>
      </c>
      <c r="R33" s="144">
        <f t="shared" si="18"/>
        <v>0</v>
      </c>
      <c r="S33" s="144">
        <f t="shared" si="18"/>
        <v>1.395</v>
      </c>
      <c r="T33" s="144">
        <f t="shared" si="18"/>
        <v>23.25</v>
      </c>
      <c r="U33" s="145"/>
      <c r="V33" s="145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 t="s">
        <v>834</v>
      </c>
      <c r="BF33" s="145"/>
      <c r="BG33" s="145">
        <f>T34</f>
        <v>23.25</v>
      </c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89">
        <f t="shared" si="13"/>
        <v>23.25</v>
      </c>
      <c r="BT33" s="147">
        <v>42151</v>
      </c>
      <c r="BU33" s="148" t="s">
        <v>841</v>
      </c>
      <c r="BV33" s="149">
        <f t="shared" si="14"/>
        <v>0</v>
      </c>
    </row>
    <row r="34" spans="1:74" s="29" customFormat="1" ht="56.25" customHeight="1" x14ac:dyDescent="0.25">
      <c r="A34" s="40"/>
      <c r="B34" s="41"/>
      <c r="C34" s="42"/>
      <c r="D34" s="42"/>
      <c r="E34" s="22"/>
      <c r="F34" s="41"/>
      <c r="G34" s="41"/>
      <c r="H34" s="41"/>
      <c r="I34" s="41"/>
      <c r="J34" s="41"/>
      <c r="K34" s="41"/>
      <c r="L34" s="41" t="s">
        <v>16</v>
      </c>
      <c r="M34" s="43" t="str">
        <f>BE33</f>
        <v>0,025-ответвление до ВПУ Заявителя</v>
      </c>
      <c r="N34" s="45">
        <f>0.025*930</f>
        <v>23.25</v>
      </c>
      <c r="O34" s="43"/>
      <c r="P34" s="45">
        <f>N34*0.08</f>
        <v>1.86</v>
      </c>
      <c r="Q34" s="45">
        <f>N34*0.86</f>
        <v>19.995000000000001</v>
      </c>
      <c r="R34" s="45">
        <v>0</v>
      </c>
      <c r="S34" s="45">
        <f>N34*0.06</f>
        <v>1.395</v>
      </c>
      <c r="T34" s="43">
        <f>SUM(P34:S34)</f>
        <v>23.25</v>
      </c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89">
        <f t="shared" si="13"/>
        <v>0</v>
      </c>
      <c r="BT34" s="47"/>
      <c r="BU34" s="48"/>
      <c r="BV34" s="38"/>
    </row>
    <row r="35" spans="1:74" s="150" customFormat="1" ht="96.75" customHeight="1" x14ac:dyDescent="0.25">
      <c r="A35" s="140" t="s">
        <v>100</v>
      </c>
      <c r="B35" s="141" t="s">
        <v>242</v>
      </c>
      <c r="C35" s="142">
        <v>466.1</v>
      </c>
      <c r="D35" s="142">
        <v>466.1</v>
      </c>
      <c r="E35" s="143">
        <v>9</v>
      </c>
      <c r="F35" s="141" t="s">
        <v>385</v>
      </c>
      <c r="G35" s="141" t="s">
        <v>34</v>
      </c>
      <c r="H35" s="141" t="s">
        <v>535</v>
      </c>
      <c r="I35" s="141" t="s">
        <v>671</v>
      </c>
      <c r="J35" s="141" t="s">
        <v>37</v>
      </c>
      <c r="K35" s="141"/>
      <c r="L35" s="141" t="s">
        <v>16</v>
      </c>
      <c r="M35" s="144"/>
      <c r="N35" s="144">
        <f>N36</f>
        <v>32.550000000000004</v>
      </c>
      <c r="O35" s="144">
        <f t="shared" ref="O35:T35" si="19">O36</f>
        <v>0</v>
      </c>
      <c r="P35" s="144">
        <f t="shared" si="19"/>
        <v>2.6040000000000005</v>
      </c>
      <c r="Q35" s="144">
        <f t="shared" si="19"/>
        <v>27.993000000000002</v>
      </c>
      <c r="R35" s="144">
        <f t="shared" si="19"/>
        <v>0</v>
      </c>
      <c r="S35" s="144">
        <f t="shared" si="19"/>
        <v>1.9530000000000003</v>
      </c>
      <c r="T35" s="144">
        <f t="shared" si="19"/>
        <v>32.550000000000004</v>
      </c>
      <c r="U35" s="145"/>
      <c r="V35" s="145"/>
      <c r="W35" s="145"/>
      <c r="X35" s="145"/>
      <c r="Y35" s="145"/>
      <c r="Z35" s="145"/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>
        <v>3.5000000000000003E-2</v>
      </c>
      <c r="BF35" s="145"/>
      <c r="BG35" s="145">
        <f>T36</f>
        <v>32.550000000000004</v>
      </c>
      <c r="BH35" s="145"/>
      <c r="BI35" s="145"/>
      <c r="BJ35" s="145"/>
      <c r="BK35" s="145"/>
      <c r="BL35" s="145"/>
      <c r="BM35" s="145"/>
      <c r="BN35" s="145"/>
      <c r="BO35" s="145"/>
      <c r="BP35" s="145"/>
      <c r="BQ35" s="145"/>
      <c r="BR35" s="145"/>
      <c r="BS35" s="89">
        <f t="shared" si="13"/>
        <v>32.550000000000004</v>
      </c>
      <c r="BT35" s="147">
        <v>42074</v>
      </c>
      <c r="BU35" s="148"/>
      <c r="BV35" s="149">
        <f t="shared" si="14"/>
        <v>0</v>
      </c>
    </row>
    <row r="36" spans="1:74" s="29" customFormat="1" ht="54" customHeight="1" x14ac:dyDescent="0.25">
      <c r="A36" s="40"/>
      <c r="B36" s="41"/>
      <c r="C36" s="42"/>
      <c r="D36" s="42"/>
      <c r="E36" s="22"/>
      <c r="F36" s="41"/>
      <c r="G36" s="41"/>
      <c r="H36" s="41"/>
      <c r="I36" s="41"/>
      <c r="J36" s="41"/>
      <c r="K36" s="41"/>
      <c r="L36" s="41" t="s">
        <v>16</v>
      </c>
      <c r="M36" s="43">
        <f>BE35</f>
        <v>3.5000000000000003E-2</v>
      </c>
      <c r="N36" s="45">
        <f>M36*930</f>
        <v>32.550000000000004</v>
      </c>
      <c r="O36" s="43"/>
      <c r="P36" s="45">
        <f>N36*0.08</f>
        <v>2.6040000000000005</v>
      </c>
      <c r="Q36" s="45">
        <f>N36*0.86</f>
        <v>27.993000000000002</v>
      </c>
      <c r="R36" s="45">
        <v>0</v>
      </c>
      <c r="S36" s="45">
        <f>N36*0.06</f>
        <v>1.9530000000000003</v>
      </c>
      <c r="T36" s="43">
        <f t="shared" ref="T36:T48" si="20">SUM(P36:S36)</f>
        <v>32.550000000000004</v>
      </c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89">
        <f t="shared" si="13"/>
        <v>0</v>
      </c>
      <c r="BT36" s="47"/>
      <c r="BU36" s="48"/>
      <c r="BV36" s="38"/>
    </row>
    <row r="37" spans="1:74" s="150" customFormat="1" ht="116.25" customHeight="1" x14ac:dyDescent="0.25">
      <c r="A37" s="140" t="s">
        <v>103</v>
      </c>
      <c r="B37" s="141" t="s">
        <v>245</v>
      </c>
      <c r="C37" s="142">
        <v>466.1</v>
      </c>
      <c r="D37" s="142">
        <v>466.1</v>
      </c>
      <c r="E37" s="143">
        <v>5</v>
      </c>
      <c r="F37" s="141" t="s">
        <v>388</v>
      </c>
      <c r="G37" s="141" t="s">
        <v>34</v>
      </c>
      <c r="H37" s="141" t="s">
        <v>538</v>
      </c>
      <c r="I37" s="141" t="s">
        <v>673</v>
      </c>
      <c r="J37" s="141" t="s">
        <v>766</v>
      </c>
      <c r="K37" s="141"/>
      <c r="L37" s="141" t="s">
        <v>16</v>
      </c>
      <c r="M37" s="144"/>
      <c r="N37" s="144">
        <f t="shared" ref="N37:S37" si="21">N38</f>
        <v>65.100000000000009</v>
      </c>
      <c r="O37" s="144">
        <f t="shared" si="21"/>
        <v>0</v>
      </c>
      <c r="P37" s="144">
        <f t="shared" si="21"/>
        <v>5.2080000000000011</v>
      </c>
      <c r="Q37" s="144">
        <f t="shared" si="21"/>
        <v>55.986000000000004</v>
      </c>
      <c r="R37" s="144">
        <f t="shared" si="21"/>
        <v>0</v>
      </c>
      <c r="S37" s="144">
        <f t="shared" si="21"/>
        <v>3.9060000000000006</v>
      </c>
      <c r="T37" s="145">
        <f t="shared" si="20"/>
        <v>65.100000000000009</v>
      </c>
      <c r="U37" s="145"/>
      <c r="V37" s="145"/>
      <c r="W37" s="145"/>
      <c r="X37" s="145"/>
      <c r="Y37" s="145"/>
      <c r="Z37" s="145"/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145"/>
      <c r="AX37" s="145"/>
      <c r="AY37" s="145"/>
      <c r="AZ37" s="145"/>
      <c r="BA37" s="145"/>
      <c r="BB37" s="145"/>
      <c r="BC37" s="145"/>
      <c r="BD37" s="145"/>
      <c r="BE37" s="145">
        <v>7.0000000000000007E-2</v>
      </c>
      <c r="BF37" s="145"/>
      <c r="BG37" s="145">
        <f>T38</f>
        <v>65.100000000000009</v>
      </c>
      <c r="BH37" s="145"/>
      <c r="BI37" s="145"/>
      <c r="BJ37" s="145"/>
      <c r="BK37" s="145"/>
      <c r="BL37" s="145"/>
      <c r="BM37" s="145"/>
      <c r="BN37" s="145"/>
      <c r="BO37" s="145"/>
      <c r="BP37" s="145"/>
      <c r="BQ37" s="145"/>
      <c r="BR37" s="145"/>
      <c r="BS37" s="89">
        <f t="shared" si="13"/>
        <v>65.100000000000009</v>
      </c>
      <c r="BT37" s="147">
        <v>42080</v>
      </c>
      <c r="BU37" s="148" t="s">
        <v>846</v>
      </c>
      <c r="BV37" s="149">
        <f t="shared" si="14"/>
        <v>0</v>
      </c>
    </row>
    <row r="38" spans="1:74" s="29" customFormat="1" ht="57.75" customHeight="1" x14ac:dyDescent="0.25">
      <c r="A38" s="40"/>
      <c r="B38" s="41"/>
      <c r="C38" s="42"/>
      <c r="D38" s="42"/>
      <c r="E38" s="22"/>
      <c r="F38" s="41"/>
      <c r="G38" s="41"/>
      <c r="H38" s="41"/>
      <c r="I38" s="41"/>
      <c r="J38" s="41"/>
      <c r="K38" s="41"/>
      <c r="L38" s="41" t="s">
        <v>16</v>
      </c>
      <c r="M38" s="43">
        <f>BE37</f>
        <v>7.0000000000000007E-2</v>
      </c>
      <c r="N38" s="45">
        <f>M38*930</f>
        <v>65.100000000000009</v>
      </c>
      <c r="O38" s="43"/>
      <c r="P38" s="45">
        <f>N38*0.08</f>
        <v>5.2080000000000011</v>
      </c>
      <c r="Q38" s="45">
        <f>N38*0.86</f>
        <v>55.986000000000004</v>
      </c>
      <c r="R38" s="45">
        <v>0</v>
      </c>
      <c r="S38" s="45">
        <f>N38*0.06</f>
        <v>3.9060000000000006</v>
      </c>
      <c r="T38" s="56">
        <f t="shared" si="20"/>
        <v>65.100000000000009</v>
      </c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89">
        <f t="shared" si="13"/>
        <v>0</v>
      </c>
      <c r="BT38" s="47"/>
      <c r="BU38" s="48"/>
      <c r="BV38" s="38"/>
    </row>
    <row r="39" spans="1:74" s="150" customFormat="1" ht="103.5" customHeight="1" x14ac:dyDescent="0.25">
      <c r="A39" s="140" t="s">
        <v>116</v>
      </c>
      <c r="B39" s="141" t="s">
        <v>258</v>
      </c>
      <c r="C39" s="142">
        <v>466.1</v>
      </c>
      <c r="D39" s="142">
        <v>466.1</v>
      </c>
      <c r="E39" s="143">
        <v>15</v>
      </c>
      <c r="F39" s="141" t="s">
        <v>401</v>
      </c>
      <c r="G39" s="141" t="s">
        <v>34</v>
      </c>
      <c r="H39" s="141" t="s">
        <v>551</v>
      </c>
      <c r="I39" s="141" t="s">
        <v>686</v>
      </c>
      <c r="J39" s="141" t="s">
        <v>37</v>
      </c>
      <c r="K39" s="141" t="s">
        <v>862</v>
      </c>
      <c r="L39" s="141" t="s">
        <v>16</v>
      </c>
      <c r="M39" s="144"/>
      <c r="N39" s="144">
        <f t="shared" ref="N39:S39" si="22">N40</f>
        <v>60.45</v>
      </c>
      <c r="O39" s="144">
        <f t="shared" si="22"/>
        <v>0</v>
      </c>
      <c r="P39" s="144">
        <f t="shared" si="22"/>
        <v>4.8360000000000003</v>
      </c>
      <c r="Q39" s="144">
        <f t="shared" si="22"/>
        <v>51.987000000000002</v>
      </c>
      <c r="R39" s="144">
        <f t="shared" si="22"/>
        <v>0</v>
      </c>
      <c r="S39" s="144">
        <f t="shared" si="22"/>
        <v>3.6270000000000002</v>
      </c>
      <c r="T39" s="145">
        <f t="shared" si="20"/>
        <v>60.45</v>
      </c>
      <c r="U39" s="145"/>
      <c r="V39" s="145"/>
      <c r="W39" s="145"/>
      <c r="X39" s="145"/>
      <c r="Y39" s="145"/>
      <c r="Z39" s="145"/>
      <c r="AA39" s="145"/>
      <c r="AB39" s="145"/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145"/>
      <c r="AX39" s="145"/>
      <c r="AY39" s="145"/>
      <c r="AZ39" s="145"/>
      <c r="BA39" s="145"/>
      <c r="BB39" s="145"/>
      <c r="BC39" s="145"/>
      <c r="BD39" s="145"/>
      <c r="BE39" s="145">
        <v>6.5000000000000002E-2</v>
      </c>
      <c r="BF39" s="145"/>
      <c r="BG39" s="145">
        <f>T40</f>
        <v>60.45</v>
      </c>
      <c r="BH39" s="145"/>
      <c r="BI39" s="145"/>
      <c r="BJ39" s="145"/>
      <c r="BK39" s="145"/>
      <c r="BL39" s="145"/>
      <c r="BM39" s="145"/>
      <c r="BN39" s="145"/>
      <c r="BO39" s="145"/>
      <c r="BP39" s="145"/>
      <c r="BQ39" s="145"/>
      <c r="BR39" s="145"/>
      <c r="BS39" s="89">
        <f t="shared" ref="BS39:BS54" si="23">Y39+AD39+AG39+AL39+AO39+AU39+AW39+BD39+BG39+BJ39+BM39+BP39</f>
        <v>60.45</v>
      </c>
      <c r="BT39" s="147">
        <v>42075</v>
      </c>
      <c r="BU39" s="148"/>
      <c r="BV39" s="149">
        <f t="shared" ref="BV39:BV51" si="24">BS39-T39</f>
        <v>0</v>
      </c>
    </row>
    <row r="40" spans="1:74" s="29" customFormat="1" ht="49.5" customHeight="1" x14ac:dyDescent="0.25">
      <c r="A40" s="40"/>
      <c r="B40" s="41"/>
      <c r="C40" s="42"/>
      <c r="D40" s="42"/>
      <c r="E40" s="22"/>
      <c r="F40" s="41"/>
      <c r="G40" s="41"/>
      <c r="H40" s="41"/>
      <c r="I40" s="41"/>
      <c r="J40" s="41"/>
      <c r="K40" s="41"/>
      <c r="L40" s="41" t="s">
        <v>16</v>
      </c>
      <c r="M40" s="43">
        <f>BE39</f>
        <v>6.5000000000000002E-2</v>
      </c>
      <c r="N40" s="45">
        <f>M40*930</f>
        <v>60.45</v>
      </c>
      <c r="O40" s="43"/>
      <c r="P40" s="45">
        <f>N40*0.08</f>
        <v>4.8360000000000003</v>
      </c>
      <c r="Q40" s="45">
        <f>N40*0.86</f>
        <v>51.987000000000002</v>
      </c>
      <c r="R40" s="45">
        <v>0</v>
      </c>
      <c r="S40" s="45">
        <f>N40*0.06</f>
        <v>3.6270000000000002</v>
      </c>
      <c r="T40" s="56">
        <f t="shared" si="20"/>
        <v>60.45</v>
      </c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89">
        <f t="shared" si="23"/>
        <v>0</v>
      </c>
      <c r="BT40" s="47"/>
      <c r="BU40" s="48"/>
      <c r="BV40" s="38"/>
    </row>
    <row r="41" spans="1:74" s="150" customFormat="1" ht="73.5" customHeight="1" x14ac:dyDescent="0.25">
      <c r="A41" s="140" t="s">
        <v>117</v>
      </c>
      <c r="B41" s="141" t="s">
        <v>259</v>
      </c>
      <c r="C41" s="142">
        <v>466.1</v>
      </c>
      <c r="D41" s="142"/>
      <c r="E41" s="143">
        <v>7</v>
      </c>
      <c r="F41" s="141" t="s">
        <v>402</v>
      </c>
      <c r="G41" s="141" t="s">
        <v>475</v>
      </c>
      <c r="H41" s="141" t="s">
        <v>552</v>
      </c>
      <c r="I41" s="141" t="s">
        <v>687</v>
      </c>
      <c r="J41" s="141" t="s">
        <v>37</v>
      </c>
      <c r="K41" s="141" t="s">
        <v>864</v>
      </c>
      <c r="L41" s="141" t="s">
        <v>16</v>
      </c>
      <c r="M41" s="144"/>
      <c r="N41" s="144">
        <f t="shared" ref="N41:S41" si="25">N42</f>
        <v>46.5</v>
      </c>
      <c r="O41" s="144">
        <f t="shared" si="25"/>
        <v>0</v>
      </c>
      <c r="P41" s="144">
        <f t="shared" si="25"/>
        <v>3.72</v>
      </c>
      <c r="Q41" s="144">
        <f t="shared" si="25"/>
        <v>39.99</v>
      </c>
      <c r="R41" s="144">
        <f t="shared" si="25"/>
        <v>0</v>
      </c>
      <c r="S41" s="144">
        <f t="shared" si="25"/>
        <v>2.79</v>
      </c>
      <c r="T41" s="145">
        <f t="shared" si="20"/>
        <v>46.5</v>
      </c>
      <c r="U41" s="145"/>
      <c r="V41" s="145"/>
      <c r="W41" s="145"/>
      <c r="X41" s="145"/>
      <c r="Y41" s="145"/>
      <c r="Z41" s="145"/>
      <c r="AA41" s="145"/>
      <c r="AB41" s="145"/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145"/>
      <c r="AX41" s="145"/>
      <c r="AY41" s="145"/>
      <c r="AZ41" s="145"/>
      <c r="BA41" s="145"/>
      <c r="BB41" s="145"/>
      <c r="BC41" s="145"/>
      <c r="BD41" s="145"/>
      <c r="BE41" s="145">
        <v>0.05</v>
      </c>
      <c r="BF41" s="145"/>
      <c r="BG41" s="145">
        <f>T42</f>
        <v>46.5</v>
      </c>
      <c r="BH41" s="145"/>
      <c r="BI41" s="145"/>
      <c r="BJ41" s="145"/>
      <c r="BK41" s="145"/>
      <c r="BL41" s="145"/>
      <c r="BM41" s="145"/>
      <c r="BN41" s="145"/>
      <c r="BO41" s="145"/>
      <c r="BP41" s="145"/>
      <c r="BQ41" s="145"/>
      <c r="BR41" s="145"/>
      <c r="BS41" s="89">
        <f t="shared" si="23"/>
        <v>46.5</v>
      </c>
      <c r="BT41" s="147">
        <v>42084</v>
      </c>
      <c r="BU41" s="148"/>
      <c r="BV41" s="149">
        <f t="shared" si="24"/>
        <v>0</v>
      </c>
    </row>
    <row r="42" spans="1:74" s="29" customFormat="1" ht="73.5" customHeight="1" x14ac:dyDescent="0.25">
      <c r="A42" s="40"/>
      <c r="B42" s="41"/>
      <c r="C42" s="42"/>
      <c r="D42" s="42"/>
      <c r="E42" s="22"/>
      <c r="F42" s="41"/>
      <c r="G42" s="41"/>
      <c r="H42" s="41"/>
      <c r="I42" s="41"/>
      <c r="J42" s="41"/>
      <c r="K42" s="41"/>
      <c r="L42" s="41" t="s">
        <v>16</v>
      </c>
      <c r="M42" s="43">
        <f>BE41</f>
        <v>0.05</v>
      </c>
      <c r="N42" s="45">
        <f>M42*930</f>
        <v>46.5</v>
      </c>
      <c r="O42" s="43"/>
      <c r="P42" s="45">
        <f>N42*0.08</f>
        <v>3.72</v>
      </c>
      <c r="Q42" s="45">
        <f>N42*0.86</f>
        <v>39.99</v>
      </c>
      <c r="R42" s="45">
        <v>0</v>
      </c>
      <c r="S42" s="45">
        <f>N42*0.06</f>
        <v>2.79</v>
      </c>
      <c r="T42" s="56">
        <f t="shared" si="20"/>
        <v>46.5</v>
      </c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89">
        <f t="shared" si="23"/>
        <v>0</v>
      </c>
      <c r="BT42" s="47"/>
      <c r="BU42" s="48"/>
      <c r="BV42" s="38"/>
    </row>
    <row r="43" spans="1:74" s="150" customFormat="1" ht="78" customHeight="1" x14ac:dyDescent="0.25">
      <c r="A43" s="140" t="s">
        <v>123</v>
      </c>
      <c r="B43" s="141" t="s">
        <v>265</v>
      </c>
      <c r="C43" s="142">
        <v>466.1</v>
      </c>
      <c r="D43" s="142">
        <v>932.2</v>
      </c>
      <c r="E43" s="143">
        <v>14.5</v>
      </c>
      <c r="F43" s="141" t="s">
        <v>408</v>
      </c>
      <c r="G43" s="141" t="s">
        <v>34</v>
      </c>
      <c r="H43" s="141" t="s">
        <v>558</v>
      </c>
      <c r="I43" s="141" t="s">
        <v>693</v>
      </c>
      <c r="J43" s="141" t="s">
        <v>37</v>
      </c>
      <c r="K43" s="141"/>
      <c r="L43" s="141" t="s">
        <v>16</v>
      </c>
      <c r="M43" s="144"/>
      <c r="N43" s="144">
        <f t="shared" ref="N43:S43" si="26">N44</f>
        <v>55.8</v>
      </c>
      <c r="O43" s="144">
        <f t="shared" si="26"/>
        <v>0</v>
      </c>
      <c r="P43" s="144">
        <f t="shared" si="26"/>
        <v>4.4639999999999995</v>
      </c>
      <c r="Q43" s="144">
        <f t="shared" si="26"/>
        <v>47.988</v>
      </c>
      <c r="R43" s="144">
        <f t="shared" si="26"/>
        <v>0</v>
      </c>
      <c r="S43" s="144">
        <f t="shared" si="26"/>
        <v>3.3479999999999999</v>
      </c>
      <c r="T43" s="145">
        <f t="shared" si="20"/>
        <v>55.8</v>
      </c>
      <c r="U43" s="145"/>
      <c r="V43" s="145"/>
      <c r="W43" s="145"/>
      <c r="X43" s="145"/>
      <c r="Y43" s="145"/>
      <c r="Z43" s="145"/>
      <c r="AA43" s="145"/>
      <c r="AB43" s="145"/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145"/>
      <c r="AX43" s="145"/>
      <c r="AY43" s="145"/>
      <c r="AZ43" s="145"/>
      <c r="BA43" s="145"/>
      <c r="BB43" s="145"/>
      <c r="BC43" s="145"/>
      <c r="BD43" s="145"/>
      <c r="BE43" s="145">
        <v>0.06</v>
      </c>
      <c r="BF43" s="145"/>
      <c r="BG43" s="145">
        <f>T44</f>
        <v>55.8</v>
      </c>
      <c r="BH43" s="145"/>
      <c r="BI43" s="145"/>
      <c r="BJ43" s="145"/>
      <c r="BK43" s="145"/>
      <c r="BL43" s="145"/>
      <c r="BM43" s="145"/>
      <c r="BN43" s="145"/>
      <c r="BO43" s="145"/>
      <c r="BP43" s="145"/>
      <c r="BQ43" s="145"/>
      <c r="BR43" s="145"/>
      <c r="BS43" s="89">
        <f t="shared" si="23"/>
        <v>55.8</v>
      </c>
      <c r="BT43" s="147">
        <v>42080</v>
      </c>
      <c r="BU43" s="148"/>
      <c r="BV43" s="149">
        <f t="shared" si="24"/>
        <v>0</v>
      </c>
    </row>
    <row r="44" spans="1:74" s="29" customFormat="1" ht="54" customHeight="1" x14ac:dyDescent="0.25">
      <c r="A44" s="40"/>
      <c r="B44" s="41"/>
      <c r="C44" s="42"/>
      <c r="D44" s="42"/>
      <c r="E44" s="22"/>
      <c r="F44" s="41"/>
      <c r="G44" s="41"/>
      <c r="H44" s="41"/>
      <c r="I44" s="41"/>
      <c r="J44" s="41"/>
      <c r="K44" s="41"/>
      <c r="L44" s="41" t="s">
        <v>16</v>
      </c>
      <c r="M44" s="43">
        <f>BE43</f>
        <v>0.06</v>
      </c>
      <c r="N44" s="45">
        <f>M44*930</f>
        <v>55.8</v>
      </c>
      <c r="O44" s="43"/>
      <c r="P44" s="45">
        <f>N44*0.08</f>
        <v>4.4639999999999995</v>
      </c>
      <c r="Q44" s="45">
        <f>N44*0.86</f>
        <v>47.988</v>
      </c>
      <c r="R44" s="45">
        <v>0</v>
      </c>
      <c r="S44" s="45">
        <f>N44*0.06</f>
        <v>3.3479999999999999</v>
      </c>
      <c r="T44" s="56">
        <f t="shared" si="20"/>
        <v>55.8</v>
      </c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89">
        <f t="shared" si="23"/>
        <v>0</v>
      </c>
      <c r="BT44" s="47"/>
      <c r="BU44" s="48"/>
      <c r="BV44" s="38"/>
    </row>
    <row r="45" spans="1:74" s="150" customFormat="1" ht="123.75" customHeight="1" x14ac:dyDescent="0.25">
      <c r="A45" s="140" t="s">
        <v>125</v>
      </c>
      <c r="B45" s="141" t="s">
        <v>267</v>
      </c>
      <c r="C45" s="142">
        <v>466.1</v>
      </c>
      <c r="D45" s="142"/>
      <c r="E45" s="143">
        <v>10</v>
      </c>
      <c r="F45" s="141" t="s">
        <v>410</v>
      </c>
      <c r="G45" s="141" t="s">
        <v>35</v>
      </c>
      <c r="H45" s="141" t="s">
        <v>560</v>
      </c>
      <c r="I45" s="141" t="s">
        <v>695</v>
      </c>
      <c r="J45" s="141" t="s">
        <v>37</v>
      </c>
      <c r="K45" s="141"/>
      <c r="L45" s="141" t="s">
        <v>16</v>
      </c>
      <c r="M45" s="144"/>
      <c r="N45" s="144">
        <f t="shared" ref="N45:S45" si="27">N46</f>
        <v>55.8</v>
      </c>
      <c r="O45" s="144">
        <f t="shared" si="27"/>
        <v>0</v>
      </c>
      <c r="P45" s="144">
        <f t="shared" si="27"/>
        <v>4.4639999999999995</v>
      </c>
      <c r="Q45" s="144">
        <f t="shared" si="27"/>
        <v>47.988</v>
      </c>
      <c r="R45" s="144">
        <f t="shared" si="27"/>
        <v>0</v>
      </c>
      <c r="S45" s="144">
        <f t="shared" si="27"/>
        <v>3.3479999999999999</v>
      </c>
      <c r="T45" s="145">
        <f t="shared" si="20"/>
        <v>55.8</v>
      </c>
      <c r="U45" s="145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>
        <v>0.06</v>
      </c>
      <c r="BF45" s="145"/>
      <c r="BG45" s="145">
        <f>T46</f>
        <v>55.8</v>
      </c>
      <c r="BH45" s="145"/>
      <c r="BI45" s="145"/>
      <c r="BJ45" s="145"/>
      <c r="BK45" s="145"/>
      <c r="BL45" s="145"/>
      <c r="BM45" s="145"/>
      <c r="BN45" s="145"/>
      <c r="BO45" s="145"/>
      <c r="BP45" s="145"/>
      <c r="BQ45" s="145"/>
      <c r="BR45" s="145"/>
      <c r="BS45" s="89">
        <f t="shared" si="23"/>
        <v>55.8</v>
      </c>
      <c r="BT45" s="147">
        <v>42073</v>
      </c>
      <c r="BU45" s="148" t="s">
        <v>958</v>
      </c>
      <c r="BV45" s="149">
        <f t="shared" si="24"/>
        <v>0</v>
      </c>
    </row>
    <row r="46" spans="1:74" s="29" customFormat="1" ht="71.25" customHeight="1" x14ac:dyDescent="0.25">
      <c r="A46" s="40"/>
      <c r="B46" s="41"/>
      <c r="C46" s="42"/>
      <c r="D46" s="42"/>
      <c r="E46" s="22"/>
      <c r="F46" s="41"/>
      <c r="G46" s="41"/>
      <c r="H46" s="41"/>
      <c r="I46" s="41"/>
      <c r="J46" s="41"/>
      <c r="K46" s="41"/>
      <c r="L46" s="41" t="s">
        <v>16</v>
      </c>
      <c r="M46" s="43">
        <f>BE45</f>
        <v>0.06</v>
      </c>
      <c r="N46" s="45">
        <f>M46*930</f>
        <v>55.8</v>
      </c>
      <c r="O46" s="43"/>
      <c r="P46" s="45">
        <f>N46*0.08</f>
        <v>4.4639999999999995</v>
      </c>
      <c r="Q46" s="45">
        <f>N46*0.86</f>
        <v>47.988</v>
      </c>
      <c r="R46" s="45">
        <v>0</v>
      </c>
      <c r="S46" s="45">
        <f>N46*0.06</f>
        <v>3.3479999999999999</v>
      </c>
      <c r="T46" s="56">
        <f t="shared" si="20"/>
        <v>55.8</v>
      </c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89">
        <f t="shared" si="23"/>
        <v>0</v>
      </c>
      <c r="BT46" s="47"/>
      <c r="BU46" s="48"/>
      <c r="BV46" s="38"/>
    </row>
    <row r="47" spans="1:74" s="150" customFormat="1" ht="115.5" customHeight="1" x14ac:dyDescent="0.25">
      <c r="A47" s="140" t="s">
        <v>129</v>
      </c>
      <c r="B47" s="141" t="s">
        <v>271</v>
      </c>
      <c r="C47" s="142">
        <v>466.1</v>
      </c>
      <c r="D47" s="142"/>
      <c r="E47" s="143">
        <v>14.5</v>
      </c>
      <c r="F47" s="141" t="s">
        <v>414</v>
      </c>
      <c r="G47" s="141" t="s">
        <v>34</v>
      </c>
      <c r="H47" s="141" t="s">
        <v>564</v>
      </c>
      <c r="I47" s="141" t="s">
        <v>698</v>
      </c>
      <c r="J47" s="141" t="s">
        <v>37</v>
      </c>
      <c r="K47" s="141" t="s">
        <v>853</v>
      </c>
      <c r="L47" s="141" t="s">
        <v>16</v>
      </c>
      <c r="M47" s="144"/>
      <c r="N47" s="144">
        <f t="shared" ref="N47:S47" si="28">N48</f>
        <v>13.95</v>
      </c>
      <c r="O47" s="144">
        <f t="shared" si="28"/>
        <v>0</v>
      </c>
      <c r="P47" s="144">
        <f t="shared" si="28"/>
        <v>1.1159999999999999</v>
      </c>
      <c r="Q47" s="144">
        <f t="shared" si="28"/>
        <v>11.997</v>
      </c>
      <c r="R47" s="144">
        <f t="shared" si="28"/>
        <v>0</v>
      </c>
      <c r="S47" s="144">
        <f t="shared" si="28"/>
        <v>0.83699999999999997</v>
      </c>
      <c r="T47" s="145">
        <f t="shared" si="20"/>
        <v>13.95</v>
      </c>
      <c r="U47" s="145"/>
      <c r="V47" s="145"/>
      <c r="W47" s="145"/>
      <c r="X47" s="145"/>
      <c r="Y47" s="145"/>
      <c r="Z47" s="145"/>
      <c r="AA47" s="145"/>
      <c r="AB47" s="145"/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145"/>
      <c r="AX47" s="145"/>
      <c r="AY47" s="145"/>
      <c r="AZ47" s="145"/>
      <c r="BA47" s="145"/>
      <c r="BB47" s="145"/>
      <c r="BC47" s="145"/>
      <c r="BD47" s="145"/>
      <c r="BE47" s="145">
        <v>1.4999999999999999E-2</v>
      </c>
      <c r="BF47" s="145"/>
      <c r="BG47" s="145">
        <f>T48</f>
        <v>13.95</v>
      </c>
      <c r="BH47" s="145"/>
      <c r="BI47" s="145"/>
      <c r="BJ47" s="145"/>
      <c r="BK47" s="145"/>
      <c r="BL47" s="145"/>
      <c r="BM47" s="145"/>
      <c r="BN47" s="145"/>
      <c r="BO47" s="145"/>
      <c r="BP47" s="145"/>
      <c r="BQ47" s="145"/>
      <c r="BR47" s="145"/>
      <c r="BS47" s="89">
        <f t="shared" si="23"/>
        <v>13.95</v>
      </c>
      <c r="BT47" s="147">
        <v>42077</v>
      </c>
      <c r="BU47" s="148" t="s">
        <v>879</v>
      </c>
      <c r="BV47" s="149">
        <f t="shared" si="24"/>
        <v>0</v>
      </c>
    </row>
    <row r="48" spans="1:74" s="29" customFormat="1" ht="60.75" customHeight="1" x14ac:dyDescent="0.25">
      <c r="A48" s="40"/>
      <c r="B48" s="41"/>
      <c r="C48" s="42"/>
      <c r="D48" s="42"/>
      <c r="E48" s="22"/>
      <c r="F48" s="41"/>
      <c r="G48" s="41"/>
      <c r="H48" s="41"/>
      <c r="I48" s="41"/>
      <c r="J48" s="41"/>
      <c r="K48" s="41"/>
      <c r="L48" s="41" t="s">
        <v>16</v>
      </c>
      <c r="M48" s="43">
        <f>BE47</f>
        <v>1.4999999999999999E-2</v>
      </c>
      <c r="N48" s="45">
        <f>M48*930</f>
        <v>13.95</v>
      </c>
      <c r="O48" s="43"/>
      <c r="P48" s="45">
        <f>N48*0.08</f>
        <v>1.1159999999999999</v>
      </c>
      <c r="Q48" s="45">
        <f>N48*0.86</f>
        <v>11.997</v>
      </c>
      <c r="R48" s="45">
        <v>0</v>
      </c>
      <c r="S48" s="45">
        <f>N48*0.06</f>
        <v>0.83699999999999997</v>
      </c>
      <c r="T48" s="56">
        <f t="shared" si="20"/>
        <v>13.95</v>
      </c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89">
        <f t="shared" si="23"/>
        <v>0</v>
      </c>
      <c r="BT48" s="47"/>
      <c r="BU48" s="48"/>
      <c r="BV48" s="38"/>
    </row>
    <row r="49" spans="1:74" s="150" customFormat="1" ht="82.5" customHeight="1" x14ac:dyDescent="0.25">
      <c r="A49" s="140" t="s">
        <v>135</v>
      </c>
      <c r="B49" s="141" t="s">
        <v>277</v>
      </c>
      <c r="C49" s="142">
        <v>466.1</v>
      </c>
      <c r="D49" s="142">
        <v>466.1</v>
      </c>
      <c r="E49" s="143">
        <v>15</v>
      </c>
      <c r="F49" s="141" t="s">
        <v>420</v>
      </c>
      <c r="G49" s="141" t="s">
        <v>34</v>
      </c>
      <c r="H49" s="141" t="s">
        <v>570</v>
      </c>
      <c r="I49" s="141" t="s">
        <v>704</v>
      </c>
      <c r="J49" s="141" t="s">
        <v>37</v>
      </c>
      <c r="K49" s="141" t="s">
        <v>886</v>
      </c>
      <c r="L49" s="141" t="s">
        <v>16</v>
      </c>
      <c r="M49" s="144"/>
      <c r="N49" s="144">
        <f t="shared" ref="N49:S49" si="29">N50</f>
        <v>18.600000000000001</v>
      </c>
      <c r="O49" s="144">
        <f t="shared" si="29"/>
        <v>0</v>
      </c>
      <c r="P49" s="144">
        <f t="shared" si="29"/>
        <v>1.4880000000000002</v>
      </c>
      <c r="Q49" s="144">
        <f t="shared" si="29"/>
        <v>15.996</v>
      </c>
      <c r="R49" s="144">
        <f t="shared" si="29"/>
        <v>0</v>
      </c>
      <c r="S49" s="144">
        <f t="shared" si="29"/>
        <v>1.1160000000000001</v>
      </c>
      <c r="T49" s="145">
        <f t="shared" ref="T49:T54" si="30">SUM(P49:S49)</f>
        <v>18.600000000000001</v>
      </c>
      <c r="U49" s="145"/>
      <c r="V49" s="145"/>
      <c r="W49" s="145"/>
      <c r="X49" s="145"/>
      <c r="Y49" s="145"/>
      <c r="Z49" s="145"/>
      <c r="AA49" s="145"/>
      <c r="AB49" s="145"/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145"/>
      <c r="AX49" s="145"/>
      <c r="AY49" s="145"/>
      <c r="AZ49" s="145"/>
      <c r="BA49" s="145"/>
      <c r="BB49" s="145"/>
      <c r="BC49" s="145"/>
      <c r="BD49" s="145"/>
      <c r="BE49" s="145">
        <v>0.02</v>
      </c>
      <c r="BF49" s="145"/>
      <c r="BG49" s="145">
        <f>T50</f>
        <v>18.600000000000001</v>
      </c>
      <c r="BH49" s="145"/>
      <c r="BI49" s="145"/>
      <c r="BJ49" s="145"/>
      <c r="BK49" s="145"/>
      <c r="BL49" s="145"/>
      <c r="BM49" s="145"/>
      <c r="BN49" s="145"/>
      <c r="BO49" s="145"/>
      <c r="BP49" s="145"/>
      <c r="BQ49" s="145"/>
      <c r="BR49" s="145"/>
      <c r="BS49" s="89">
        <f t="shared" si="23"/>
        <v>18.600000000000001</v>
      </c>
      <c r="BT49" s="147">
        <v>42074</v>
      </c>
      <c r="BU49" s="148" t="s">
        <v>887</v>
      </c>
      <c r="BV49" s="149">
        <f t="shared" si="24"/>
        <v>0</v>
      </c>
    </row>
    <row r="50" spans="1:74" s="68" customFormat="1" ht="45" customHeight="1" x14ac:dyDescent="0.25">
      <c r="A50" s="61"/>
      <c r="B50" s="62"/>
      <c r="C50" s="63"/>
      <c r="D50" s="63"/>
      <c r="E50" s="24"/>
      <c r="F50" s="62"/>
      <c r="G50" s="62"/>
      <c r="H50" s="62"/>
      <c r="I50" s="62"/>
      <c r="J50" s="62"/>
      <c r="K50" s="62"/>
      <c r="L50" s="62" t="s">
        <v>16</v>
      </c>
      <c r="M50" s="64">
        <f>BE49</f>
        <v>0.02</v>
      </c>
      <c r="N50" s="65">
        <f>M50*930</f>
        <v>18.600000000000001</v>
      </c>
      <c r="O50" s="64"/>
      <c r="P50" s="65">
        <f>N50*0.08</f>
        <v>1.4880000000000002</v>
      </c>
      <c r="Q50" s="65">
        <f>N50*0.86</f>
        <v>15.996</v>
      </c>
      <c r="R50" s="65">
        <v>0</v>
      </c>
      <c r="S50" s="65">
        <f>N50*0.06</f>
        <v>1.1160000000000001</v>
      </c>
      <c r="T50" s="66">
        <f t="shared" si="30"/>
        <v>18.600000000000001</v>
      </c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6"/>
      <c r="BO50" s="66"/>
      <c r="BP50" s="66"/>
      <c r="BQ50" s="66"/>
      <c r="BR50" s="66"/>
      <c r="BS50" s="89">
        <f t="shared" si="23"/>
        <v>0</v>
      </c>
      <c r="BT50" s="26"/>
      <c r="BU50" s="67"/>
      <c r="BV50" s="38"/>
    </row>
    <row r="51" spans="1:74" s="150" customFormat="1" ht="81" customHeight="1" x14ac:dyDescent="0.25">
      <c r="A51" s="140" t="s">
        <v>137</v>
      </c>
      <c r="B51" s="141" t="s">
        <v>279</v>
      </c>
      <c r="C51" s="142">
        <v>466.1</v>
      </c>
      <c r="D51" s="142">
        <v>466.1</v>
      </c>
      <c r="E51" s="143">
        <v>10</v>
      </c>
      <c r="F51" s="141" t="s">
        <v>422</v>
      </c>
      <c r="G51" s="141" t="s">
        <v>476</v>
      </c>
      <c r="H51" s="141" t="s">
        <v>572</v>
      </c>
      <c r="I51" s="141" t="s">
        <v>706</v>
      </c>
      <c r="J51" s="141" t="s">
        <v>37</v>
      </c>
      <c r="K51" s="141"/>
      <c r="L51" s="141" t="s">
        <v>16</v>
      </c>
      <c r="M51" s="144"/>
      <c r="N51" s="144">
        <f t="shared" ref="N51:S51" si="31">N52</f>
        <v>23.25</v>
      </c>
      <c r="O51" s="144">
        <f t="shared" si="31"/>
        <v>0</v>
      </c>
      <c r="P51" s="144">
        <f t="shared" si="31"/>
        <v>1.86</v>
      </c>
      <c r="Q51" s="144">
        <f t="shared" si="31"/>
        <v>19.995000000000001</v>
      </c>
      <c r="R51" s="144">
        <f t="shared" si="31"/>
        <v>0</v>
      </c>
      <c r="S51" s="144">
        <f t="shared" si="31"/>
        <v>1.395</v>
      </c>
      <c r="T51" s="145">
        <f t="shared" si="30"/>
        <v>23.25</v>
      </c>
      <c r="U51" s="145"/>
      <c r="V51" s="145"/>
      <c r="W51" s="145"/>
      <c r="X51" s="145"/>
      <c r="Y51" s="145"/>
      <c r="Z51" s="145"/>
      <c r="AA51" s="145"/>
      <c r="AB51" s="145"/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145"/>
      <c r="AX51" s="145"/>
      <c r="AY51" s="145"/>
      <c r="AZ51" s="145"/>
      <c r="BA51" s="145"/>
      <c r="BB51" s="145"/>
      <c r="BC51" s="145"/>
      <c r="BD51" s="145"/>
      <c r="BE51" s="145">
        <v>2.5000000000000001E-2</v>
      </c>
      <c r="BF51" s="145"/>
      <c r="BG51" s="145">
        <f>T52</f>
        <v>23.25</v>
      </c>
      <c r="BH51" s="145"/>
      <c r="BI51" s="145"/>
      <c r="BJ51" s="145"/>
      <c r="BK51" s="145"/>
      <c r="BL51" s="145"/>
      <c r="BM51" s="145"/>
      <c r="BN51" s="145"/>
      <c r="BO51" s="145"/>
      <c r="BP51" s="145"/>
      <c r="BQ51" s="145"/>
      <c r="BR51" s="145"/>
      <c r="BS51" s="89">
        <f t="shared" si="23"/>
        <v>23.25</v>
      </c>
      <c r="BT51" s="147">
        <v>42077</v>
      </c>
      <c r="BU51" s="148"/>
      <c r="BV51" s="149">
        <f t="shared" si="24"/>
        <v>0</v>
      </c>
    </row>
    <row r="52" spans="1:74" s="68" customFormat="1" ht="49.5" customHeight="1" x14ac:dyDescent="0.25">
      <c r="A52" s="61"/>
      <c r="B52" s="62"/>
      <c r="C52" s="63"/>
      <c r="D52" s="63"/>
      <c r="E52" s="24"/>
      <c r="F52" s="62"/>
      <c r="G52" s="62"/>
      <c r="H52" s="62"/>
      <c r="I52" s="62"/>
      <c r="J52" s="62"/>
      <c r="K52" s="62"/>
      <c r="L52" s="62" t="s">
        <v>16</v>
      </c>
      <c r="M52" s="64">
        <f>BE51</f>
        <v>2.5000000000000001E-2</v>
      </c>
      <c r="N52" s="65">
        <f>M52*930</f>
        <v>23.25</v>
      </c>
      <c r="O52" s="64"/>
      <c r="P52" s="65">
        <f>N52*0.08</f>
        <v>1.86</v>
      </c>
      <c r="Q52" s="65">
        <f>N52*0.86</f>
        <v>19.995000000000001</v>
      </c>
      <c r="R52" s="65">
        <v>0</v>
      </c>
      <c r="S52" s="65">
        <f>N52*0.06</f>
        <v>1.395</v>
      </c>
      <c r="T52" s="66">
        <f t="shared" si="30"/>
        <v>23.25</v>
      </c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6"/>
      <c r="BN52" s="66"/>
      <c r="BO52" s="66"/>
      <c r="BP52" s="66"/>
      <c r="BQ52" s="66"/>
      <c r="BR52" s="66"/>
      <c r="BS52" s="89">
        <f t="shared" si="23"/>
        <v>0</v>
      </c>
      <c r="BT52" s="26"/>
      <c r="BU52" s="67"/>
      <c r="BV52" s="38"/>
    </row>
    <row r="53" spans="1:74" s="150" customFormat="1" ht="89.25" customHeight="1" x14ac:dyDescent="0.25">
      <c r="A53" s="140" t="s">
        <v>140</v>
      </c>
      <c r="B53" s="141" t="s">
        <v>282</v>
      </c>
      <c r="C53" s="142">
        <v>466.1</v>
      </c>
      <c r="D53" s="142">
        <v>466.1</v>
      </c>
      <c r="E53" s="143">
        <v>12</v>
      </c>
      <c r="F53" s="141" t="s">
        <v>425</v>
      </c>
      <c r="G53" s="141" t="s">
        <v>34</v>
      </c>
      <c r="H53" s="141" t="s">
        <v>575</v>
      </c>
      <c r="I53" s="141" t="s">
        <v>709</v>
      </c>
      <c r="J53" s="141"/>
      <c r="K53" s="141" t="s">
        <v>892</v>
      </c>
      <c r="L53" s="141" t="s">
        <v>16</v>
      </c>
      <c r="M53" s="144"/>
      <c r="N53" s="144">
        <f t="shared" ref="N53:S53" si="32">N54</f>
        <v>27.9</v>
      </c>
      <c r="O53" s="144">
        <f t="shared" si="32"/>
        <v>0</v>
      </c>
      <c r="P53" s="144">
        <f t="shared" si="32"/>
        <v>2.2319999999999998</v>
      </c>
      <c r="Q53" s="144">
        <f t="shared" si="32"/>
        <v>23.994</v>
      </c>
      <c r="R53" s="144">
        <f t="shared" si="32"/>
        <v>0</v>
      </c>
      <c r="S53" s="144">
        <f t="shared" si="32"/>
        <v>1.6739999999999999</v>
      </c>
      <c r="T53" s="145">
        <f t="shared" si="30"/>
        <v>27.9</v>
      </c>
      <c r="U53" s="145"/>
      <c r="V53" s="145"/>
      <c r="W53" s="145"/>
      <c r="X53" s="145"/>
      <c r="Y53" s="145"/>
      <c r="Z53" s="145"/>
      <c r="AA53" s="145"/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145"/>
      <c r="AX53" s="145"/>
      <c r="AY53" s="145"/>
      <c r="AZ53" s="145"/>
      <c r="BA53" s="145"/>
      <c r="BB53" s="145"/>
      <c r="BC53" s="145"/>
      <c r="BD53" s="145"/>
      <c r="BE53" s="145">
        <v>0.03</v>
      </c>
      <c r="BF53" s="145"/>
      <c r="BG53" s="145">
        <f>T54</f>
        <v>27.9</v>
      </c>
      <c r="BH53" s="145"/>
      <c r="BI53" s="145"/>
      <c r="BJ53" s="145"/>
      <c r="BK53" s="145"/>
      <c r="BL53" s="145"/>
      <c r="BM53" s="145"/>
      <c r="BN53" s="145"/>
      <c r="BO53" s="145"/>
      <c r="BP53" s="145"/>
      <c r="BQ53" s="145"/>
      <c r="BR53" s="145"/>
      <c r="BS53" s="89">
        <f t="shared" si="23"/>
        <v>27.9</v>
      </c>
      <c r="BT53" s="147">
        <v>42075</v>
      </c>
      <c r="BU53" s="148" t="s">
        <v>893</v>
      </c>
      <c r="BV53" s="149">
        <f t="shared" ref="BV53:BV59" si="33">BS53-T53</f>
        <v>0</v>
      </c>
    </row>
    <row r="54" spans="1:74" s="68" customFormat="1" ht="48.75" customHeight="1" x14ac:dyDescent="0.25">
      <c r="A54" s="61"/>
      <c r="B54" s="62"/>
      <c r="C54" s="63"/>
      <c r="D54" s="63"/>
      <c r="E54" s="24"/>
      <c r="F54" s="62"/>
      <c r="G54" s="62"/>
      <c r="H54" s="62"/>
      <c r="I54" s="62"/>
      <c r="J54" s="62"/>
      <c r="K54" s="62"/>
      <c r="L54" s="62" t="s">
        <v>16</v>
      </c>
      <c r="M54" s="64">
        <f>BE53</f>
        <v>0.03</v>
      </c>
      <c r="N54" s="65">
        <f>M54*930</f>
        <v>27.9</v>
      </c>
      <c r="O54" s="64"/>
      <c r="P54" s="65">
        <f>N54*0.08</f>
        <v>2.2319999999999998</v>
      </c>
      <c r="Q54" s="65">
        <f>N54*0.86</f>
        <v>23.994</v>
      </c>
      <c r="R54" s="65">
        <v>0</v>
      </c>
      <c r="S54" s="65">
        <f>N54*0.06</f>
        <v>1.6739999999999999</v>
      </c>
      <c r="T54" s="66">
        <f t="shared" si="30"/>
        <v>27.9</v>
      </c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6"/>
      <c r="BH54" s="66"/>
      <c r="BI54" s="66"/>
      <c r="BJ54" s="66"/>
      <c r="BK54" s="66"/>
      <c r="BL54" s="66"/>
      <c r="BM54" s="66"/>
      <c r="BN54" s="66"/>
      <c r="BO54" s="66"/>
      <c r="BP54" s="66"/>
      <c r="BQ54" s="66"/>
      <c r="BR54" s="66"/>
      <c r="BS54" s="89">
        <f t="shared" si="23"/>
        <v>0</v>
      </c>
      <c r="BT54" s="26"/>
      <c r="BU54" s="67"/>
      <c r="BV54" s="38"/>
    </row>
    <row r="55" spans="1:74" s="150" customFormat="1" ht="98.25" customHeight="1" x14ac:dyDescent="0.25">
      <c r="A55" s="140" t="s">
        <v>150</v>
      </c>
      <c r="B55" s="141" t="s">
        <v>292</v>
      </c>
      <c r="C55" s="142">
        <v>466.1</v>
      </c>
      <c r="D55" s="142">
        <v>466.1</v>
      </c>
      <c r="E55" s="143">
        <v>9</v>
      </c>
      <c r="F55" s="141" t="s">
        <v>435</v>
      </c>
      <c r="G55" s="141" t="s">
        <v>34</v>
      </c>
      <c r="H55" s="141" t="s">
        <v>585</v>
      </c>
      <c r="I55" s="141" t="s">
        <v>718</v>
      </c>
      <c r="J55" s="141" t="s">
        <v>37</v>
      </c>
      <c r="K55" s="141" t="s">
        <v>848</v>
      </c>
      <c r="L55" s="141" t="s">
        <v>16</v>
      </c>
      <c r="M55" s="144"/>
      <c r="N55" s="144">
        <f t="shared" ref="N55:S55" si="34">N56</f>
        <v>55.8</v>
      </c>
      <c r="O55" s="144">
        <f t="shared" si="34"/>
        <v>0</v>
      </c>
      <c r="P55" s="144">
        <f t="shared" si="34"/>
        <v>4.4639999999999995</v>
      </c>
      <c r="Q55" s="144">
        <f t="shared" si="34"/>
        <v>47.988</v>
      </c>
      <c r="R55" s="144">
        <f t="shared" si="34"/>
        <v>0</v>
      </c>
      <c r="S55" s="144">
        <f t="shared" si="34"/>
        <v>3.3479999999999999</v>
      </c>
      <c r="T55" s="145">
        <f t="shared" ref="T55:T62" si="35">SUM(P55:S55)</f>
        <v>55.8</v>
      </c>
      <c r="U55" s="145"/>
      <c r="V55" s="145"/>
      <c r="W55" s="145"/>
      <c r="X55" s="145"/>
      <c r="Y55" s="145"/>
      <c r="Z55" s="145"/>
      <c r="AA55" s="145"/>
      <c r="AB55" s="145"/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145"/>
      <c r="AX55" s="145"/>
      <c r="AY55" s="145"/>
      <c r="AZ55" s="145"/>
      <c r="BA55" s="145"/>
      <c r="BB55" s="145"/>
      <c r="BC55" s="145"/>
      <c r="BD55" s="145"/>
      <c r="BE55" s="145">
        <v>0.06</v>
      </c>
      <c r="BF55" s="145"/>
      <c r="BG55" s="145">
        <f>T56</f>
        <v>55.8</v>
      </c>
      <c r="BH55" s="145"/>
      <c r="BI55" s="145"/>
      <c r="BJ55" s="145"/>
      <c r="BK55" s="145"/>
      <c r="BL55" s="145"/>
      <c r="BM55" s="145"/>
      <c r="BN55" s="145"/>
      <c r="BO55" s="145"/>
      <c r="BP55" s="145"/>
      <c r="BQ55" s="145"/>
      <c r="BR55" s="145"/>
      <c r="BS55" s="89">
        <f t="shared" ref="BS55:BS62" si="36">Y55+AD55+AG55+AL55+AO55+AU55+AW55+BD55+BG55+BJ55+BM55+BP55</f>
        <v>55.8</v>
      </c>
      <c r="BT55" s="147">
        <v>42082</v>
      </c>
      <c r="BU55" s="148" t="s">
        <v>906</v>
      </c>
      <c r="BV55" s="149">
        <f t="shared" si="33"/>
        <v>0</v>
      </c>
    </row>
    <row r="56" spans="1:74" s="29" customFormat="1" ht="61.5" customHeight="1" x14ac:dyDescent="0.25">
      <c r="A56" s="40"/>
      <c r="B56" s="41"/>
      <c r="C56" s="42"/>
      <c r="D56" s="42"/>
      <c r="E56" s="22"/>
      <c r="F56" s="41"/>
      <c r="G56" s="41"/>
      <c r="H56" s="41"/>
      <c r="I56" s="41"/>
      <c r="J56" s="41"/>
      <c r="K56" s="41"/>
      <c r="L56" s="62" t="s">
        <v>16</v>
      </c>
      <c r="M56" s="64">
        <f>BE55</f>
        <v>0.06</v>
      </c>
      <c r="N56" s="65">
        <f>M56*930</f>
        <v>55.8</v>
      </c>
      <c r="O56" s="64"/>
      <c r="P56" s="65">
        <f>N56*0.08</f>
        <v>4.4639999999999995</v>
      </c>
      <c r="Q56" s="65">
        <f>N56*0.86</f>
        <v>47.988</v>
      </c>
      <c r="R56" s="65">
        <v>0</v>
      </c>
      <c r="S56" s="65">
        <f>N56*0.06</f>
        <v>3.3479999999999999</v>
      </c>
      <c r="T56" s="66">
        <f t="shared" si="35"/>
        <v>55.8</v>
      </c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89">
        <f t="shared" si="36"/>
        <v>0</v>
      </c>
      <c r="BT56" s="47"/>
      <c r="BU56" s="48"/>
      <c r="BV56" s="38"/>
    </row>
    <row r="57" spans="1:74" s="150" customFormat="1" ht="87.75" customHeight="1" x14ac:dyDescent="0.25">
      <c r="A57" s="140" t="s">
        <v>160</v>
      </c>
      <c r="B57" s="141" t="s">
        <v>302</v>
      </c>
      <c r="C57" s="142">
        <v>466.1</v>
      </c>
      <c r="D57" s="142"/>
      <c r="E57" s="143">
        <v>7</v>
      </c>
      <c r="F57" s="141" t="s">
        <v>445</v>
      </c>
      <c r="G57" s="141" t="s">
        <v>34</v>
      </c>
      <c r="H57" s="141" t="s">
        <v>595</v>
      </c>
      <c r="I57" s="141" t="s">
        <v>728</v>
      </c>
      <c r="J57" s="141" t="s">
        <v>37</v>
      </c>
      <c r="K57" s="141" t="s">
        <v>892</v>
      </c>
      <c r="L57" s="141" t="s">
        <v>16</v>
      </c>
      <c r="M57" s="144"/>
      <c r="N57" s="144">
        <f t="shared" ref="N57:S57" si="37">N58</f>
        <v>27.9</v>
      </c>
      <c r="O57" s="144">
        <f t="shared" si="37"/>
        <v>0</v>
      </c>
      <c r="P57" s="144">
        <f t="shared" si="37"/>
        <v>2.2319999999999998</v>
      </c>
      <c r="Q57" s="144">
        <f t="shared" si="37"/>
        <v>23.994</v>
      </c>
      <c r="R57" s="144">
        <f t="shared" si="37"/>
        <v>0</v>
      </c>
      <c r="S57" s="144">
        <f t="shared" si="37"/>
        <v>1.6739999999999999</v>
      </c>
      <c r="T57" s="145">
        <f t="shared" si="35"/>
        <v>27.9</v>
      </c>
      <c r="U57" s="145"/>
      <c r="V57" s="145"/>
      <c r="W57" s="145"/>
      <c r="X57" s="145"/>
      <c r="Y57" s="145"/>
      <c r="Z57" s="145"/>
      <c r="AA57" s="145"/>
      <c r="AB57" s="145"/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145"/>
      <c r="AX57" s="145"/>
      <c r="AY57" s="145"/>
      <c r="AZ57" s="145"/>
      <c r="BA57" s="145"/>
      <c r="BB57" s="145"/>
      <c r="BC57" s="145"/>
      <c r="BD57" s="145"/>
      <c r="BE57" s="145">
        <v>0.03</v>
      </c>
      <c r="BF57" s="145"/>
      <c r="BG57" s="145">
        <f>T58</f>
        <v>27.9</v>
      </c>
      <c r="BH57" s="145"/>
      <c r="BI57" s="145"/>
      <c r="BJ57" s="145"/>
      <c r="BK57" s="145"/>
      <c r="BL57" s="145"/>
      <c r="BM57" s="145"/>
      <c r="BN57" s="145"/>
      <c r="BO57" s="145"/>
      <c r="BP57" s="145"/>
      <c r="BQ57" s="145"/>
      <c r="BR57" s="145"/>
      <c r="BS57" s="89">
        <f t="shared" si="36"/>
        <v>27.9</v>
      </c>
      <c r="BT57" s="147">
        <v>42087</v>
      </c>
      <c r="BU57" s="148" t="s">
        <v>893</v>
      </c>
      <c r="BV57" s="149">
        <f t="shared" si="33"/>
        <v>0</v>
      </c>
    </row>
    <row r="58" spans="1:74" s="29" customFormat="1" ht="56.25" customHeight="1" x14ac:dyDescent="0.25">
      <c r="A58" s="40"/>
      <c r="B58" s="41"/>
      <c r="C58" s="42"/>
      <c r="D58" s="42"/>
      <c r="E58" s="22"/>
      <c r="F58" s="41"/>
      <c r="G58" s="41"/>
      <c r="H58" s="41"/>
      <c r="I58" s="41"/>
      <c r="J58" s="41"/>
      <c r="K58" s="41"/>
      <c r="L58" s="62" t="s">
        <v>16</v>
      </c>
      <c r="M58" s="64">
        <f>BE57</f>
        <v>0.03</v>
      </c>
      <c r="N58" s="65">
        <f>M58*930</f>
        <v>27.9</v>
      </c>
      <c r="O58" s="64"/>
      <c r="P58" s="65">
        <f>N58*0.08</f>
        <v>2.2319999999999998</v>
      </c>
      <c r="Q58" s="65">
        <f>N58*0.86</f>
        <v>23.994</v>
      </c>
      <c r="R58" s="65">
        <v>0</v>
      </c>
      <c r="S58" s="65">
        <f>N58*0.06</f>
        <v>1.6739999999999999</v>
      </c>
      <c r="T58" s="66">
        <f t="shared" si="35"/>
        <v>27.9</v>
      </c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89">
        <f t="shared" si="36"/>
        <v>0</v>
      </c>
      <c r="BT58" s="47"/>
      <c r="BU58" s="48"/>
      <c r="BV58" s="38"/>
    </row>
    <row r="59" spans="1:74" s="150" customFormat="1" ht="80.25" customHeight="1" x14ac:dyDescent="0.25">
      <c r="A59" s="140" t="s">
        <v>162</v>
      </c>
      <c r="B59" s="141" t="s">
        <v>304</v>
      </c>
      <c r="C59" s="142">
        <v>466.1</v>
      </c>
      <c r="D59" s="142">
        <v>466.1</v>
      </c>
      <c r="E59" s="143">
        <v>5</v>
      </c>
      <c r="F59" s="141" t="s">
        <v>447</v>
      </c>
      <c r="G59" s="141" t="s">
        <v>34</v>
      </c>
      <c r="H59" s="141" t="s">
        <v>597</v>
      </c>
      <c r="I59" s="141" t="s">
        <v>730</v>
      </c>
      <c r="J59" s="141" t="s">
        <v>37</v>
      </c>
      <c r="K59" s="141"/>
      <c r="L59" s="141" t="s">
        <v>16</v>
      </c>
      <c r="M59" s="144"/>
      <c r="N59" s="144">
        <f t="shared" ref="N59:S59" si="38">N60</f>
        <v>32.550000000000004</v>
      </c>
      <c r="O59" s="144">
        <f t="shared" si="38"/>
        <v>0</v>
      </c>
      <c r="P59" s="144">
        <f t="shared" si="38"/>
        <v>2.6040000000000005</v>
      </c>
      <c r="Q59" s="144">
        <f t="shared" si="38"/>
        <v>27.993000000000002</v>
      </c>
      <c r="R59" s="144">
        <f t="shared" si="38"/>
        <v>0</v>
      </c>
      <c r="S59" s="144">
        <f t="shared" si="38"/>
        <v>1.9530000000000003</v>
      </c>
      <c r="T59" s="145">
        <f t="shared" si="35"/>
        <v>32.550000000000004</v>
      </c>
      <c r="U59" s="145"/>
      <c r="V59" s="145"/>
      <c r="W59" s="145"/>
      <c r="X59" s="145"/>
      <c r="Y59" s="145"/>
      <c r="Z59" s="145"/>
      <c r="AA59" s="145"/>
      <c r="AB59" s="145"/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145"/>
      <c r="AX59" s="145"/>
      <c r="AY59" s="145"/>
      <c r="AZ59" s="145"/>
      <c r="BA59" s="145"/>
      <c r="BB59" s="145"/>
      <c r="BC59" s="145"/>
      <c r="BD59" s="145"/>
      <c r="BE59" s="145">
        <v>3.5000000000000003E-2</v>
      </c>
      <c r="BF59" s="145"/>
      <c r="BG59" s="145">
        <f>T60</f>
        <v>32.550000000000004</v>
      </c>
      <c r="BH59" s="145"/>
      <c r="BI59" s="145"/>
      <c r="BJ59" s="145"/>
      <c r="BK59" s="145"/>
      <c r="BL59" s="145"/>
      <c r="BM59" s="145"/>
      <c r="BN59" s="145"/>
      <c r="BO59" s="145"/>
      <c r="BP59" s="145"/>
      <c r="BQ59" s="145"/>
      <c r="BR59" s="145"/>
      <c r="BS59" s="89">
        <f t="shared" si="36"/>
        <v>32.550000000000004</v>
      </c>
      <c r="BT59" s="147">
        <v>42089</v>
      </c>
      <c r="BU59" s="148"/>
      <c r="BV59" s="149">
        <f t="shared" si="33"/>
        <v>0</v>
      </c>
    </row>
    <row r="60" spans="1:74" s="29" customFormat="1" ht="42.75" customHeight="1" x14ac:dyDescent="0.25">
      <c r="A60" s="40"/>
      <c r="B60" s="41"/>
      <c r="C60" s="42"/>
      <c r="D60" s="42"/>
      <c r="E60" s="22"/>
      <c r="F60" s="41"/>
      <c r="G60" s="41"/>
      <c r="H60" s="41"/>
      <c r="I60" s="41"/>
      <c r="J60" s="41"/>
      <c r="K60" s="41"/>
      <c r="L60" s="62" t="s">
        <v>16</v>
      </c>
      <c r="M60" s="64">
        <f>BE59</f>
        <v>3.5000000000000003E-2</v>
      </c>
      <c r="N60" s="65">
        <f>M60*930</f>
        <v>32.550000000000004</v>
      </c>
      <c r="O60" s="64"/>
      <c r="P60" s="65">
        <f>N60*0.08</f>
        <v>2.6040000000000005</v>
      </c>
      <c r="Q60" s="65">
        <f>N60*0.86</f>
        <v>27.993000000000002</v>
      </c>
      <c r="R60" s="65">
        <v>0</v>
      </c>
      <c r="S60" s="65">
        <f>N60*0.06</f>
        <v>1.9530000000000003</v>
      </c>
      <c r="T60" s="66">
        <f t="shared" si="35"/>
        <v>32.550000000000004</v>
      </c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89">
        <f t="shared" si="36"/>
        <v>0</v>
      </c>
      <c r="BT60" s="47"/>
      <c r="BU60" s="48"/>
      <c r="BV60" s="38"/>
    </row>
    <row r="61" spans="1:74" s="150" customFormat="1" ht="84" customHeight="1" x14ac:dyDescent="0.25">
      <c r="A61" s="140" t="s">
        <v>175</v>
      </c>
      <c r="B61" s="141" t="s">
        <v>318</v>
      </c>
      <c r="C61" s="142">
        <v>466.1</v>
      </c>
      <c r="D61" s="142"/>
      <c r="E61" s="143">
        <v>7</v>
      </c>
      <c r="F61" s="141" t="s">
        <v>461</v>
      </c>
      <c r="G61" s="141" t="s">
        <v>34</v>
      </c>
      <c r="H61" s="141" t="s">
        <v>611</v>
      </c>
      <c r="I61" s="141" t="s">
        <v>744</v>
      </c>
      <c r="J61" s="141" t="s">
        <v>790</v>
      </c>
      <c r="K61" s="141" t="s">
        <v>848</v>
      </c>
      <c r="L61" s="141" t="s">
        <v>16</v>
      </c>
      <c r="M61" s="144"/>
      <c r="N61" s="144">
        <f t="shared" ref="N61:S61" si="39">N62</f>
        <v>27.9</v>
      </c>
      <c r="O61" s="144">
        <f t="shared" si="39"/>
        <v>0</v>
      </c>
      <c r="P61" s="144">
        <f t="shared" si="39"/>
        <v>2.2319999999999998</v>
      </c>
      <c r="Q61" s="144">
        <f t="shared" si="39"/>
        <v>23.994</v>
      </c>
      <c r="R61" s="144">
        <f t="shared" si="39"/>
        <v>0</v>
      </c>
      <c r="S61" s="144">
        <f t="shared" si="39"/>
        <v>1.6739999999999999</v>
      </c>
      <c r="T61" s="145">
        <f t="shared" si="35"/>
        <v>27.9</v>
      </c>
      <c r="U61" s="145"/>
      <c r="V61" s="145"/>
      <c r="W61" s="145"/>
      <c r="X61" s="145"/>
      <c r="Y61" s="145"/>
      <c r="Z61" s="145"/>
      <c r="AA61" s="145"/>
      <c r="AB61" s="145"/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145"/>
      <c r="AX61" s="145"/>
      <c r="AY61" s="145"/>
      <c r="AZ61" s="145"/>
      <c r="BA61" s="145"/>
      <c r="BB61" s="145"/>
      <c r="BC61" s="145"/>
      <c r="BD61" s="145"/>
      <c r="BE61" s="145">
        <v>0.03</v>
      </c>
      <c r="BF61" s="145"/>
      <c r="BG61" s="145">
        <f>T62</f>
        <v>27.9</v>
      </c>
      <c r="BH61" s="145"/>
      <c r="BI61" s="145"/>
      <c r="BJ61" s="145"/>
      <c r="BK61" s="145"/>
      <c r="BL61" s="145"/>
      <c r="BM61" s="145"/>
      <c r="BN61" s="145"/>
      <c r="BO61" s="145"/>
      <c r="BP61" s="145"/>
      <c r="BQ61" s="145"/>
      <c r="BR61" s="145"/>
      <c r="BS61" s="89">
        <f t="shared" si="36"/>
        <v>27.9</v>
      </c>
      <c r="BT61" s="147">
        <v>42152</v>
      </c>
      <c r="BU61" s="148" t="s">
        <v>924</v>
      </c>
      <c r="BV61" s="149">
        <f>BS61-T61</f>
        <v>0</v>
      </c>
    </row>
    <row r="62" spans="1:74" s="29" customFormat="1" ht="84" customHeight="1" x14ac:dyDescent="0.25">
      <c r="A62" s="40"/>
      <c r="B62" s="41"/>
      <c r="C62" s="42"/>
      <c r="D62" s="42"/>
      <c r="E62" s="22"/>
      <c r="F62" s="41"/>
      <c r="G62" s="41"/>
      <c r="H62" s="41"/>
      <c r="I62" s="41"/>
      <c r="J62" s="41"/>
      <c r="K62" s="41"/>
      <c r="L62" s="62" t="s">
        <v>16</v>
      </c>
      <c r="M62" s="64">
        <f>BE61</f>
        <v>0.03</v>
      </c>
      <c r="N62" s="65">
        <f>M62*930</f>
        <v>27.9</v>
      </c>
      <c r="O62" s="64"/>
      <c r="P62" s="65">
        <f>N62*0.08</f>
        <v>2.2319999999999998</v>
      </c>
      <c r="Q62" s="65">
        <f>N62*0.86</f>
        <v>23.994</v>
      </c>
      <c r="R62" s="65">
        <v>0</v>
      </c>
      <c r="S62" s="65">
        <f>N62*0.06</f>
        <v>1.6739999999999999</v>
      </c>
      <c r="T62" s="66">
        <f t="shared" si="35"/>
        <v>27.9</v>
      </c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89">
        <f t="shared" si="36"/>
        <v>0</v>
      </c>
      <c r="BT62" s="47"/>
      <c r="BU62" s="48"/>
      <c r="BV62" s="38"/>
    </row>
    <row r="63" spans="1:74" s="83" customFormat="1" ht="56.25" customHeight="1" x14ac:dyDescent="0.25">
      <c r="L63" s="84"/>
      <c r="M63" s="84"/>
      <c r="N63" s="85">
        <f t="shared" ref="N63:T63" si="40">N3+N5+N7+N9+N11+N13+N16+N18+N20+N22+N24+N26+N28+N30+N33+N35+N37+N39+N41+N43+N45+N47+N49+N51+N53+N55+N57+N59+N61</f>
        <v>1129.0320000000002</v>
      </c>
      <c r="O63" s="85">
        <f t="shared" si="40"/>
        <v>0</v>
      </c>
      <c r="P63" s="85">
        <f t="shared" si="40"/>
        <v>89.96535999999999</v>
      </c>
      <c r="Q63" s="85">
        <f t="shared" si="40"/>
        <v>939.66280000000017</v>
      </c>
      <c r="R63" s="85">
        <f t="shared" si="40"/>
        <v>38.39</v>
      </c>
      <c r="S63" s="85">
        <f t="shared" si="40"/>
        <v>61.013840000000002</v>
      </c>
      <c r="T63" s="85">
        <f t="shared" si="40"/>
        <v>1129.0320000000002</v>
      </c>
      <c r="U63" s="85"/>
      <c r="V63" s="85"/>
      <c r="W63" s="85"/>
      <c r="X63" s="85"/>
      <c r="Y63" s="85"/>
      <c r="Z63" s="85"/>
      <c r="AA63" s="85"/>
      <c r="AB63" s="85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  <c r="AN63" s="85"/>
      <c r="AO63" s="85"/>
      <c r="AP63" s="85"/>
      <c r="AQ63" s="85"/>
      <c r="AR63" s="85"/>
      <c r="AS63" s="85"/>
      <c r="AT63" s="85"/>
      <c r="AU63" s="85"/>
      <c r="AV63" s="85"/>
      <c r="AW63" s="85"/>
      <c r="AX63" s="85"/>
      <c r="AY63" s="85"/>
      <c r="AZ63" s="85"/>
      <c r="BA63" s="85"/>
      <c r="BB63" s="85"/>
      <c r="BC63" s="85"/>
      <c r="BD63" s="85"/>
      <c r="BE63" s="85"/>
      <c r="BF63" s="85"/>
      <c r="BG63" s="85"/>
      <c r="BH63" s="85"/>
      <c r="BI63" s="85"/>
      <c r="BJ63" s="85"/>
      <c r="BK63" s="85"/>
      <c r="BL63" s="85"/>
      <c r="BM63" s="85"/>
      <c r="BN63" s="85"/>
      <c r="BO63" s="85"/>
      <c r="BP63" s="85"/>
      <c r="BQ63" s="85"/>
      <c r="BR63" s="85" t="e">
        <f>BR3+#REF!+#REF!+BR5+#REF!+BR7+#REF!+BR9+#REF!+BR11+BR13+BR16+BR18+#REF!+#REF!+#REF!+#REF!+#REF!+#REF!+#REF!+#REF!+#REF!+#REF!+#REF!+#REF!+BR20+BR22+BR24+#REF!+#REF!+#REF!+BR26+#REF!+#REF!+#REF!+BR28+#REF!+#REF!+BR30+#REF!+BR33+#REF!+#REF!+#REF!+BR35+#REF!+#REF!+#REF!+BR37+#REF!+#REF!+#REF!+#REF!+#REF!+#REF!+#REF!+#REF!+#REF!+#REF!+BR39+BR41+#REF!+#REF!+#REF!+BR43+#REF!+BR45+#REF!+BR47+#REF!+#REF!+#REF!+BR49+BR51+#REF!+BR53+#REF!+#REF!+#REF!+#REF!+BR55+#REF!+#REF!+#REF!+#REF!+#REF!+#REF!+#REF!+BR57+#REF!+BR59+#REF!+#REF!+#REF!+#REF!+#REF!+#REF!+#REF!+BR61+#REF!+#REF!+#REF!+#REF!</f>
        <v>#REF!</v>
      </c>
      <c r="BS63" s="85">
        <f>BS3+BS5+BS7+BS9+BS11+BS13+BS16+BS18+BS20+BS22+BS24+BS26+BS28+BS30+BS33+BS35+BS37+BS39+BS41+BS43+BS45+BS47+BS49+BS51+BS53+BS55+BS57+BS59+BS61</f>
        <v>1129.0320000000002</v>
      </c>
      <c r="BT63" s="85"/>
      <c r="BU63" s="85"/>
      <c r="BV63" s="85">
        <f>BS63-T63</f>
        <v>0</v>
      </c>
    </row>
  </sheetData>
  <autoFilter ref="A2:BV2"/>
  <pageMargins left="0" right="0" top="0" bottom="0" header="0" footer="0"/>
  <pageSetup paperSize="9" scale="26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23"/>
  <sheetViews>
    <sheetView view="pageBreakPreview" topLeftCell="AL1" zoomScale="70" zoomScaleNormal="70" zoomScaleSheetLayoutView="70" workbookViewId="0">
      <pane ySplit="2" topLeftCell="A17" activePane="bottomLeft" state="frozen"/>
      <selection pane="bottomLeft" activeCell="BU3" sqref="BU3:BU22"/>
    </sheetView>
  </sheetViews>
  <sheetFormatPr defaultRowHeight="12.75" x14ac:dyDescent="0.2"/>
  <cols>
    <col min="1" max="2" width="11" style="79" customWidth="1"/>
    <col min="3" max="3" width="11.85546875" style="79" customWidth="1"/>
    <col min="4" max="4" width="15.5703125" style="79" customWidth="1"/>
    <col min="5" max="5" width="10.140625" style="79" customWidth="1"/>
    <col min="6" max="6" width="22.28515625" style="79" customWidth="1"/>
    <col min="7" max="7" width="6.5703125" style="79" customWidth="1"/>
    <col min="8" max="8" width="24.85546875" style="79" customWidth="1"/>
    <col min="9" max="9" width="62.85546875" style="79" customWidth="1"/>
    <col min="10" max="10" width="60.85546875" style="79" customWidth="1"/>
    <col min="11" max="11" width="20.28515625" style="79" customWidth="1"/>
    <col min="12" max="12" width="13.5703125" style="79" customWidth="1"/>
    <col min="13" max="13" width="11.7109375" style="79" customWidth="1"/>
    <col min="14" max="14" width="12.5703125" style="79" customWidth="1"/>
    <col min="15" max="15" width="10.42578125" style="79" customWidth="1"/>
    <col min="16" max="16" width="11" style="79" customWidth="1"/>
    <col min="17" max="17" width="12.140625" style="79" customWidth="1"/>
    <col min="18" max="19" width="10.140625" style="79" customWidth="1"/>
    <col min="20" max="20" width="12.7109375" style="79" customWidth="1"/>
    <col min="21" max="21" width="13.42578125" style="79" hidden="1" customWidth="1"/>
    <col min="22" max="22" width="0" style="79" hidden="1" customWidth="1"/>
    <col min="23" max="23" width="13.7109375" style="79" hidden="1" customWidth="1"/>
    <col min="24" max="25" width="17" style="79" customWidth="1"/>
    <col min="26" max="26" width="17" style="79" hidden="1" customWidth="1"/>
    <col min="27" max="27" width="0" style="79" hidden="1" customWidth="1"/>
    <col min="28" max="28" width="12" style="79" bestFit="1" customWidth="1"/>
    <col min="29" max="29" width="0" style="79" hidden="1" customWidth="1"/>
    <col min="30" max="30" width="9.140625" style="79"/>
    <col min="31" max="31" width="12.5703125" style="80" customWidth="1"/>
    <col min="32" max="32" width="0" style="80" hidden="1" customWidth="1"/>
    <col min="33" max="33" width="10.42578125" style="80" bestFit="1" customWidth="1"/>
    <col min="34" max="35" width="0" style="80" hidden="1" customWidth="1"/>
    <col min="36" max="36" width="13.42578125" style="80" customWidth="1"/>
    <col min="37" max="37" width="0" style="80" hidden="1" customWidth="1"/>
    <col min="38" max="38" width="9.140625" style="80"/>
    <col min="39" max="39" width="15" style="80" hidden="1" customWidth="1"/>
    <col min="40" max="41" width="10.7109375" style="80" hidden="1" customWidth="1"/>
    <col min="42" max="42" width="12.7109375" style="80" hidden="1" customWidth="1"/>
    <col min="43" max="43" width="0" style="80" hidden="1" customWidth="1"/>
    <col min="44" max="44" width="9.5703125" style="80" hidden="1" customWidth="1"/>
    <col min="45" max="45" width="0" style="80" hidden="1" customWidth="1"/>
    <col min="46" max="47" width="17.140625" style="80" customWidth="1"/>
    <col min="48" max="49" width="12.42578125" style="80" customWidth="1"/>
    <col min="50" max="53" width="9.140625" style="80" hidden="1" customWidth="1"/>
    <col min="54" max="54" width="16.28515625" style="80" customWidth="1"/>
    <col min="55" max="55" width="11.42578125" style="80" hidden="1" customWidth="1"/>
    <col min="56" max="56" width="11.42578125" style="80" customWidth="1"/>
    <col min="57" max="57" width="9.5703125" style="80" customWidth="1"/>
    <col min="58" max="58" width="13.28515625" style="80" hidden="1" customWidth="1"/>
    <col min="59" max="59" width="10" style="80" customWidth="1"/>
    <col min="60" max="60" width="16.42578125" style="80" hidden="1" customWidth="1"/>
    <col min="61" max="62" width="13.42578125" style="80" hidden="1" customWidth="1"/>
    <col min="63" max="63" width="15.42578125" style="80" customWidth="1"/>
    <col min="64" max="64" width="11.28515625" style="80" hidden="1" customWidth="1"/>
    <col min="65" max="65" width="11.28515625" style="80" customWidth="1"/>
    <col min="66" max="66" width="15.28515625" style="80" customWidth="1"/>
    <col min="67" max="67" width="11.42578125" style="80" hidden="1" customWidth="1"/>
    <col min="68" max="68" width="11.42578125" style="80" customWidth="1"/>
    <col min="69" max="69" width="19.7109375" style="80" hidden="1" customWidth="1"/>
    <col min="70" max="70" width="9.140625" style="80" hidden="1" customWidth="1"/>
    <col min="71" max="71" width="14.7109375" style="87" customWidth="1"/>
    <col min="72" max="72" width="16" style="81" customWidth="1"/>
    <col min="73" max="73" width="24.7109375" style="80" customWidth="1"/>
    <col min="74" max="74" width="17.7109375" style="82" customWidth="1"/>
    <col min="75" max="16384" width="9.140625" style="79"/>
  </cols>
  <sheetData>
    <row r="1" spans="1:74" ht="30.75" customHeight="1" x14ac:dyDescent="0.35">
      <c r="A1" s="86" t="s">
        <v>957</v>
      </c>
    </row>
    <row r="2" spans="1:74" s="29" customFormat="1" ht="117.75" customHeight="1" x14ac:dyDescent="0.25">
      <c r="A2" s="22" t="s">
        <v>0</v>
      </c>
      <c r="B2" s="22" t="s">
        <v>25</v>
      </c>
      <c r="C2" s="22" t="s">
        <v>26</v>
      </c>
      <c r="D2" s="22" t="s">
        <v>44</v>
      </c>
      <c r="E2" s="22" t="s">
        <v>28</v>
      </c>
      <c r="F2" s="22" t="s">
        <v>1</v>
      </c>
      <c r="G2" s="22" t="s">
        <v>2</v>
      </c>
      <c r="H2" s="22" t="s">
        <v>20</v>
      </c>
      <c r="I2" s="22" t="s">
        <v>24</v>
      </c>
      <c r="J2" s="22" t="s">
        <v>3</v>
      </c>
      <c r="K2" s="22" t="s">
        <v>29</v>
      </c>
      <c r="L2" s="23" t="s">
        <v>936</v>
      </c>
      <c r="M2" s="23" t="s">
        <v>937</v>
      </c>
      <c r="N2" s="23" t="s">
        <v>938</v>
      </c>
      <c r="O2" s="23"/>
      <c r="P2" s="23" t="s">
        <v>939</v>
      </c>
      <c r="Q2" s="23" t="s">
        <v>940</v>
      </c>
      <c r="R2" s="23" t="s">
        <v>941</v>
      </c>
      <c r="S2" s="23" t="s">
        <v>942</v>
      </c>
      <c r="T2" s="23" t="s">
        <v>943</v>
      </c>
      <c r="U2" s="22" t="s">
        <v>4</v>
      </c>
      <c r="V2" s="22"/>
      <c r="W2" s="22" t="s">
        <v>23</v>
      </c>
      <c r="X2" s="22" t="s">
        <v>30</v>
      </c>
      <c r="Y2" s="22"/>
      <c r="Z2" s="22" t="s">
        <v>5</v>
      </c>
      <c r="AA2" s="22"/>
      <c r="AB2" s="22" t="s">
        <v>6</v>
      </c>
      <c r="AC2" s="22"/>
      <c r="AD2" s="22"/>
      <c r="AE2" s="24" t="s">
        <v>7</v>
      </c>
      <c r="AF2" s="24"/>
      <c r="AG2" s="24"/>
      <c r="AH2" s="24" t="s">
        <v>8</v>
      </c>
      <c r="AI2" s="24"/>
      <c r="AJ2" s="24" t="s">
        <v>9</v>
      </c>
      <c r="AK2" s="24"/>
      <c r="AL2" s="24"/>
      <c r="AM2" s="24" t="s">
        <v>10</v>
      </c>
      <c r="AN2" s="24"/>
      <c r="AO2" s="24"/>
      <c r="AP2" s="24" t="s">
        <v>11</v>
      </c>
      <c r="AQ2" s="24"/>
      <c r="AR2" s="24" t="s">
        <v>10</v>
      </c>
      <c r="AS2" s="24"/>
      <c r="AT2" s="24" t="s">
        <v>12</v>
      </c>
      <c r="AU2" s="24"/>
      <c r="AV2" s="24" t="s">
        <v>27</v>
      </c>
      <c r="AW2" s="24"/>
      <c r="AX2" s="24" t="s">
        <v>13</v>
      </c>
      <c r="AY2" s="24"/>
      <c r="AZ2" s="24" t="s">
        <v>14</v>
      </c>
      <c r="BA2" s="24"/>
      <c r="BB2" s="24" t="s">
        <v>15</v>
      </c>
      <c r="BC2" s="24"/>
      <c r="BD2" s="24"/>
      <c r="BE2" s="24" t="s">
        <v>16</v>
      </c>
      <c r="BF2" s="24"/>
      <c r="BG2" s="24"/>
      <c r="BH2" s="24" t="s">
        <v>17</v>
      </c>
      <c r="BI2" s="24"/>
      <c r="BJ2" s="24"/>
      <c r="BK2" s="24" t="s">
        <v>18</v>
      </c>
      <c r="BL2" s="24"/>
      <c r="BM2" s="24"/>
      <c r="BN2" s="24" t="s">
        <v>32</v>
      </c>
      <c r="BO2" s="24"/>
      <c r="BP2" s="24"/>
      <c r="BQ2" s="24" t="s">
        <v>31</v>
      </c>
      <c r="BR2" s="24"/>
      <c r="BS2" s="88" t="s">
        <v>22</v>
      </c>
      <c r="BT2" s="26" t="s">
        <v>21</v>
      </c>
      <c r="BU2" s="27" t="s">
        <v>19</v>
      </c>
      <c r="BV2" s="28"/>
    </row>
    <row r="3" spans="1:74" s="177" customFormat="1" ht="88.5" customHeight="1" x14ac:dyDescent="0.25">
      <c r="A3" s="167" t="s">
        <v>51</v>
      </c>
      <c r="B3" s="168" t="s">
        <v>193</v>
      </c>
      <c r="C3" s="169">
        <v>466.1</v>
      </c>
      <c r="D3" s="169"/>
      <c r="E3" s="170">
        <v>12</v>
      </c>
      <c r="F3" s="168" t="s">
        <v>336</v>
      </c>
      <c r="G3" s="168" t="s">
        <v>468</v>
      </c>
      <c r="H3" s="168" t="s">
        <v>486</v>
      </c>
      <c r="I3" s="168" t="s">
        <v>627</v>
      </c>
      <c r="J3" s="168" t="s">
        <v>37</v>
      </c>
      <c r="K3" s="168" t="s">
        <v>800</v>
      </c>
      <c r="L3" s="168" t="s">
        <v>16</v>
      </c>
      <c r="M3" s="178"/>
      <c r="N3" s="179">
        <f>N4</f>
        <v>186</v>
      </c>
      <c r="O3" s="179">
        <f t="shared" ref="O3:T3" si="0">O4</f>
        <v>0</v>
      </c>
      <c r="P3" s="179">
        <f t="shared" si="0"/>
        <v>14.88</v>
      </c>
      <c r="Q3" s="179">
        <f t="shared" si="0"/>
        <v>159.96</v>
      </c>
      <c r="R3" s="179">
        <f t="shared" si="0"/>
        <v>0</v>
      </c>
      <c r="S3" s="179">
        <f t="shared" si="0"/>
        <v>11.16</v>
      </c>
      <c r="T3" s="179">
        <f t="shared" si="0"/>
        <v>186</v>
      </c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73"/>
      <c r="AR3" s="173"/>
      <c r="AS3" s="173"/>
      <c r="AT3" s="173"/>
      <c r="AU3" s="173"/>
      <c r="AV3" s="173"/>
      <c r="AW3" s="173"/>
      <c r="AX3" s="173"/>
      <c r="AY3" s="173"/>
      <c r="AZ3" s="173"/>
      <c r="BA3" s="173"/>
      <c r="BB3" s="173"/>
      <c r="BC3" s="173"/>
      <c r="BD3" s="173"/>
      <c r="BE3" s="173">
        <v>0.2</v>
      </c>
      <c r="BF3" s="173"/>
      <c r="BG3" s="173">
        <f>T4</f>
        <v>186</v>
      </c>
      <c r="BH3" s="173"/>
      <c r="BI3" s="173"/>
      <c r="BJ3" s="173"/>
      <c r="BK3" s="173"/>
      <c r="BL3" s="173"/>
      <c r="BM3" s="173"/>
      <c r="BN3" s="173"/>
      <c r="BO3" s="173"/>
      <c r="BP3" s="173"/>
      <c r="BQ3" s="173"/>
      <c r="BR3" s="173"/>
      <c r="BS3" s="89">
        <f t="shared" ref="BS3:BS10" si="1">Y3+AD3+AG3+AL3+AO3+AU3+AW3+BD3+BG3+BJ3+BM3+BP3</f>
        <v>186</v>
      </c>
      <c r="BT3" s="174">
        <v>42073</v>
      </c>
      <c r="BU3" s="175"/>
      <c r="BV3" s="176">
        <f>BS3-T3</f>
        <v>0</v>
      </c>
    </row>
    <row r="4" spans="1:74" s="29" customFormat="1" ht="42" customHeight="1" x14ac:dyDescent="0.25">
      <c r="A4" s="40"/>
      <c r="B4" s="41"/>
      <c r="C4" s="42"/>
      <c r="D4" s="42"/>
      <c r="E4" s="22"/>
      <c r="F4" s="41"/>
      <c r="G4" s="41"/>
      <c r="H4" s="41"/>
      <c r="I4" s="41"/>
      <c r="J4" s="41"/>
      <c r="K4" s="41"/>
      <c r="L4" s="41" t="s">
        <v>16</v>
      </c>
      <c r="M4" s="43">
        <f>BE3</f>
        <v>0.2</v>
      </c>
      <c r="N4" s="45">
        <f>M4*930</f>
        <v>186</v>
      </c>
      <c r="O4" s="43"/>
      <c r="P4" s="45">
        <f>N4*0.08</f>
        <v>14.88</v>
      </c>
      <c r="Q4" s="45">
        <f>N4*0.86</f>
        <v>159.96</v>
      </c>
      <c r="R4" s="45">
        <v>0</v>
      </c>
      <c r="S4" s="45">
        <f>N4*0.06</f>
        <v>11.16</v>
      </c>
      <c r="T4" s="43">
        <f>SUM(P4:S4)</f>
        <v>186</v>
      </c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89">
        <f t="shared" si="1"/>
        <v>0</v>
      </c>
      <c r="BT4" s="47"/>
      <c r="BU4" s="48"/>
      <c r="BV4" s="38"/>
    </row>
    <row r="5" spans="1:74" s="177" customFormat="1" ht="76.5" customHeight="1" x14ac:dyDescent="0.25">
      <c r="A5" s="167" t="s">
        <v>53</v>
      </c>
      <c r="B5" s="168" t="s">
        <v>195</v>
      </c>
      <c r="C5" s="169">
        <v>466.1</v>
      </c>
      <c r="D5" s="169">
        <v>466.1</v>
      </c>
      <c r="E5" s="170">
        <v>15</v>
      </c>
      <c r="F5" s="168" t="s">
        <v>338</v>
      </c>
      <c r="G5" s="168" t="s">
        <v>469</v>
      </c>
      <c r="H5" s="168" t="s">
        <v>488</v>
      </c>
      <c r="I5" s="168" t="s">
        <v>629</v>
      </c>
      <c r="J5" s="168" t="s">
        <v>753</v>
      </c>
      <c r="K5" s="168" t="s">
        <v>802</v>
      </c>
      <c r="L5" s="168" t="s">
        <v>948</v>
      </c>
      <c r="M5" s="178"/>
      <c r="N5" s="178">
        <f>N6+N7+N8+N9+N10</f>
        <v>283.83</v>
      </c>
      <c r="O5" s="178">
        <f t="shared" ref="O5:T5" si="2">O6+O7+O8+O9+O10</f>
        <v>0</v>
      </c>
      <c r="P5" s="178">
        <f t="shared" si="2"/>
        <v>13.841999999999999</v>
      </c>
      <c r="Q5" s="178">
        <f t="shared" si="2"/>
        <v>82.545000000000002</v>
      </c>
      <c r="R5" s="178">
        <f t="shared" si="2"/>
        <v>183.64999999999998</v>
      </c>
      <c r="S5" s="178">
        <f t="shared" si="2"/>
        <v>3.7930000000000001</v>
      </c>
      <c r="T5" s="178">
        <f t="shared" si="2"/>
        <v>283.83</v>
      </c>
      <c r="U5" s="173"/>
      <c r="V5" s="173"/>
      <c r="W5" s="173"/>
      <c r="X5" s="173"/>
      <c r="Y5" s="173"/>
      <c r="Z5" s="173"/>
      <c r="AA5" s="173"/>
      <c r="AB5" s="173">
        <v>0.02</v>
      </c>
      <c r="AC5" s="173"/>
      <c r="AD5" s="173">
        <f>T6</f>
        <v>19.200000000000003</v>
      </c>
      <c r="AE5" s="173"/>
      <c r="AF5" s="173"/>
      <c r="AG5" s="173"/>
      <c r="AH5" s="173"/>
      <c r="AI5" s="173"/>
      <c r="AJ5" s="173">
        <v>1</v>
      </c>
      <c r="AK5" s="173"/>
      <c r="AL5" s="173">
        <f>T7</f>
        <v>53.34</v>
      </c>
      <c r="AM5" s="173"/>
      <c r="AN5" s="173"/>
      <c r="AO5" s="173"/>
      <c r="AP5" s="173"/>
      <c r="AQ5" s="173"/>
      <c r="AR5" s="173"/>
      <c r="AS5" s="173"/>
      <c r="AT5" s="173" t="s">
        <v>803</v>
      </c>
      <c r="AU5" s="173">
        <f>T8</f>
        <v>184.83999999999997</v>
      </c>
      <c r="AV5" s="173">
        <v>1</v>
      </c>
      <c r="AW5" s="173">
        <f>T9</f>
        <v>12.499999999999998</v>
      </c>
      <c r="AX5" s="173"/>
      <c r="AY5" s="173"/>
      <c r="AZ5" s="173"/>
      <c r="BA5" s="173"/>
      <c r="BB5" s="173"/>
      <c r="BC5" s="173"/>
      <c r="BD5" s="173"/>
      <c r="BE5" s="173">
        <v>1.4999999999999999E-2</v>
      </c>
      <c r="BF5" s="173"/>
      <c r="BG5" s="173">
        <f>T10</f>
        <v>13.95</v>
      </c>
      <c r="BH5" s="173"/>
      <c r="BI5" s="173"/>
      <c r="BJ5" s="173"/>
      <c r="BK5" s="173"/>
      <c r="BL5" s="173"/>
      <c r="BM5" s="173"/>
      <c r="BN5" s="173"/>
      <c r="BO5" s="173"/>
      <c r="BP5" s="173"/>
      <c r="BQ5" s="173"/>
      <c r="BR5" s="173"/>
      <c r="BS5" s="89">
        <f t="shared" si="1"/>
        <v>283.83</v>
      </c>
      <c r="BT5" s="174">
        <v>42141</v>
      </c>
      <c r="BU5" s="175"/>
      <c r="BV5" s="176">
        <f>BS5-T5</f>
        <v>0</v>
      </c>
    </row>
    <row r="6" spans="1:74" s="29" customFormat="1" ht="37.5" customHeight="1" x14ac:dyDescent="0.25">
      <c r="A6" s="40"/>
      <c r="B6" s="41"/>
      <c r="C6" s="42"/>
      <c r="D6" s="42"/>
      <c r="E6" s="22"/>
      <c r="F6" s="41"/>
      <c r="G6" s="41"/>
      <c r="H6" s="41"/>
      <c r="I6" s="41"/>
      <c r="J6" s="41"/>
      <c r="K6" s="41"/>
      <c r="L6" s="41" t="s">
        <v>6</v>
      </c>
      <c r="M6" s="43">
        <f>AB5</f>
        <v>0.02</v>
      </c>
      <c r="N6" s="43">
        <f>M6*960</f>
        <v>19.2</v>
      </c>
      <c r="O6" s="46"/>
      <c r="P6" s="43">
        <f>N6*0.08</f>
        <v>1.536</v>
      </c>
      <c r="Q6" s="43">
        <f>N6*0.89</f>
        <v>17.088000000000001</v>
      </c>
      <c r="R6" s="43">
        <v>0</v>
      </c>
      <c r="S6" s="43">
        <f>N6*0.03</f>
        <v>0.57599999999999996</v>
      </c>
      <c r="T6" s="43">
        <f>SUM(P6:S6)</f>
        <v>19.200000000000003</v>
      </c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89">
        <f t="shared" si="1"/>
        <v>0</v>
      </c>
      <c r="BT6" s="47"/>
      <c r="BU6" s="48"/>
      <c r="BV6" s="38"/>
    </row>
    <row r="7" spans="1:74" s="29" customFormat="1" ht="37.5" customHeight="1" x14ac:dyDescent="0.25">
      <c r="A7" s="40"/>
      <c r="B7" s="41"/>
      <c r="C7" s="42"/>
      <c r="D7" s="42"/>
      <c r="E7" s="22"/>
      <c r="F7" s="41"/>
      <c r="G7" s="41"/>
      <c r="H7" s="41"/>
      <c r="I7" s="41"/>
      <c r="J7" s="41"/>
      <c r="K7" s="41"/>
      <c r="L7" s="41" t="s">
        <v>9</v>
      </c>
      <c r="M7" s="43">
        <f>AJ5</f>
        <v>1</v>
      </c>
      <c r="N7" s="43">
        <v>53.34</v>
      </c>
      <c r="O7" s="46"/>
      <c r="P7" s="43">
        <v>3.91</v>
      </c>
      <c r="Q7" s="43">
        <v>10.51</v>
      </c>
      <c r="R7" s="43">
        <v>38.39</v>
      </c>
      <c r="S7" s="43">
        <v>0.53</v>
      </c>
      <c r="T7" s="43">
        <f>SUM(P7:S7)</f>
        <v>53.34</v>
      </c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89">
        <f t="shared" si="1"/>
        <v>0</v>
      </c>
      <c r="BT7" s="47"/>
      <c r="BU7" s="48"/>
      <c r="BV7" s="38"/>
    </row>
    <row r="8" spans="1:74" s="29" customFormat="1" ht="37.5" customHeight="1" x14ac:dyDescent="0.25">
      <c r="A8" s="40"/>
      <c r="B8" s="41"/>
      <c r="C8" s="42"/>
      <c r="D8" s="42"/>
      <c r="E8" s="22"/>
      <c r="F8" s="41"/>
      <c r="G8" s="41"/>
      <c r="H8" s="41"/>
      <c r="I8" s="41"/>
      <c r="J8" s="41"/>
      <c r="K8" s="41"/>
      <c r="L8" s="41" t="s">
        <v>12</v>
      </c>
      <c r="M8" s="43" t="str">
        <f>AT5</f>
        <v>СТП 63 кВА</v>
      </c>
      <c r="N8" s="49">
        <v>184.84</v>
      </c>
      <c r="O8" s="49"/>
      <c r="P8" s="49">
        <v>6.53</v>
      </c>
      <c r="Q8" s="49">
        <v>41.42</v>
      </c>
      <c r="R8" s="49">
        <v>135.13999999999999</v>
      </c>
      <c r="S8" s="49">
        <v>1.75</v>
      </c>
      <c r="T8" s="43">
        <f>SUM(P8:S8)</f>
        <v>184.83999999999997</v>
      </c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89">
        <f t="shared" si="1"/>
        <v>0</v>
      </c>
      <c r="BT8" s="47"/>
      <c r="BU8" s="48"/>
      <c r="BV8" s="38"/>
    </row>
    <row r="9" spans="1:74" s="29" customFormat="1" ht="37.5" customHeight="1" x14ac:dyDescent="0.25">
      <c r="A9" s="40"/>
      <c r="B9" s="41"/>
      <c r="C9" s="42"/>
      <c r="D9" s="42"/>
      <c r="E9" s="22"/>
      <c r="F9" s="41"/>
      <c r="G9" s="41"/>
      <c r="H9" s="41"/>
      <c r="I9" s="41"/>
      <c r="J9" s="41"/>
      <c r="K9" s="41"/>
      <c r="L9" s="41" t="s">
        <v>27</v>
      </c>
      <c r="M9" s="43">
        <f>AV5</f>
        <v>1</v>
      </c>
      <c r="N9" s="49">
        <v>12.5</v>
      </c>
      <c r="O9" s="49"/>
      <c r="P9" s="49">
        <v>0.75</v>
      </c>
      <c r="Q9" s="49">
        <v>1.53</v>
      </c>
      <c r="R9" s="49">
        <v>10.119999999999999</v>
      </c>
      <c r="S9" s="49">
        <v>0.1</v>
      </c>
      <c r="T9" s="43">
        <f>SUM(P9:S9)</f>
        <v>12.499999999999998</v>
      </c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89">
        <f t="shared" si="1"/>
        <v>0</v>
      </c>
      <c r="BT9" s="47"/>
      <c r="BU9" s="48"/>
      <c r="BV9" s="38"/>
    </row>
    <row r="10" spans="1:74" s="29" customFormat="1" ht="37.5" customHeight="1" x14ac:dyDescent="0.25">
      <c r="A10" s="40"/>
      <c r="B10" s="41"/>
      <c r="C10" s="42"/>
      <c r="D10" s="42"/>
      <c r="E10" s="22"/>
      <c r="F10" s="41"/>
      <c r="G10" s="41"/>
      <c r="H10" s="41"/>
      <c r="I10" s="41"/>
      <c r="J10" s="41"/>
      <c r="K10" s="41"/>
      <c r="L10" s="41" t="s">
        <v>16</v>
      </c>
      <c r="M10" s="43">
        <f>BE5</f>
        <v>1.4999999999999999E-2</v>
      </c>
      <c r="N10" s="45">
        <f>M10*930</f>
        <v>13.95</v>
      </c>
      <c r="O10" s="43"/>
      <c r="P10" s="45">
        <f>N10*0.08</f>
        <v>1.1159999999999999</v>
      </c>
      <c r="Q10" s="45">
        <f>N10*0.86</f>
        <v>11.997</v>
      </c>
      <c r="R10" s="45">
        <v>0</v>
      </c>
      <c r="S10" s="45">
        <f>N10*0.06</f>
        <v>0.83699999999999997</v>
      </c>
      <c r="T10" s="43">
        <f>SUM(P10:S10)</f>
        <v>13.95</v>
      </c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89">
        <f t="shared" si="1"/>
        <v>0</v>
      </c>
      <c r="BT10" s="47"/>
      <c r="BU10" s="48"/>
      <c r="BV10" s="38"/>
    </row>
    <row r="11" spans="1:74" s="177" customFormat="1" ht="93.75" customHeight="1" x14ac:dyDescent="0.25">
      <c r="A11" s="167" t="s">
        <v>178</v>
      </c>
      <c r="B11" s="168" t="s">
        <v>321</v>
      </c>
      <c r="C11" s="169">
        <v>466.1</v>
      </c>
      <c r="D11" s="169">
        <v>466.1</v>
      </c>
      <c r="E11" s="170">
        <v>8</v>
      </c>
      <c r="F11" s="168" t="s">
        <v>464</v>
      </c>
      <c r="G11" s="168" t="s">
        <v>477</v>
      </c>
      <c r="H11" s="168" t="s">
        <v>614</v>
      </c>
      <c r="I11" s="168" t="s">
        <v>747</v>
      </c>
      <c r="J11" s="168" t="s">
        <v>792</v>
      </c>
      <c r="K11" s="168" t="s">
        <v>927</v>
      </c>
      <c r="L11" s="171" t="s">
        <v>950</v>
      </c>
      <c r="M11" s="171"/>
      <c r="N11" s="172">
        <f>N12+N13</f>
        <v>144.14400000000001</v>
      </c>
      <c r="O11" s="172">
        <f t="shared" ref="O11:T11" si="3">O12+O13</f>
        <v>0</v>
      </c>
      <c r="P11" s="172">
        <f t="shared" si="3"/>
        <v>11.531519999999999</v>
      </c>
      <c r="Q11" s="172">
        <f t="shared" si="3"/>
        <v>125.26559999999999</v>
      </c>
      <c r="R11" s="172">
        <f t="shared" si="3"/>
        <v>0</v>
      </c>
      <c r="S11" s="172">
        <f t="shared" si="3"/>
        <v>7.3468799999999996</v>
      </c>
      <c r="T11" s="172">
        <f t="shared" si="3"/>
        <v>144.14400000000001</v>
      </c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>
        <v>0.12</v>
      </c>
      <c r="BF11" s="172"/>
      <c r="BG11" s="172">
        <f>T12</f>
        <v>111.6</v>
      </c>
      <c r="BH11" s="172"/>
      <c r="BI11" s="172"/>
      <c r="BJ11" s="172"/>
      <c r="BK11" s="172"/>
      <c r="BL11" s="172"/>
      <c r="BM11" s="172"/>
      <c r="BN11" s="172">
        <v>0.12</v>
      </c>
      <c r="BO11" s="172"/>
      <c r="BP11" s="172">
        <f>T13</f>
        <v>32.543999999999997</v>
      </c>
      <c r="BQ11" s="172"/>
      <c r="BR11" s="172"/>
      <c r="BS11" s="89">
        <f t="shared" ref="BS11:BS22" si="4">Y11+AD11+AG11+AL11+AO11+AU11+AW11+BD11+BG11+BJ11+BM11+BP11</f>
        <v>144.14400000000001</v>
      </c>
      <c r="BT11" s="174">
        <v>42144</v>
      </c>
      <c r="BU11" s="175"/>
      <c r="BV11" s="176">
        <f t="shared" ref="BV11:BV22" si="5">BS11-T11</f>
        <v>0</v>
      </c>
    </row>
    <row r="12" spans="1:74" s="29" customFormat="1" ht="36.75" customHeight="1" x14ac:dyDescent="0.25">
      <c r="A12" s="40"/>
      <c r="B12" s="41"/>
      <c r="C12" s="42"/>
      <c r="D12" s="42"/>
      <c r="E12" s="22"/>
      <c r="F12" s="41"/>
      <c r="G12" s="41"/>
      <c r="H12" s="41"/>
      <c r="I12" s="41"/>
      <c r="J12" s="41"/>
      <c r="K12" s="41"/>
      <c r="L12" s="58" t="s">
        <v>16</v>
      </c>
      <c r="M12" s="56">
        <f>BE11</f>
        <v>0.12</v>
      </c>
      <c r="N12" s="65">
        <f>M12*930</f>
        <v>111.6</v>
      </c>
      <c r="O12" s="64"/>
      <c r="P12" s="65">
        <f>N12*0.08</f>
        <v>8.927999999999999</v>
      </c>
      <c r="Q12" s="65">
        <f>N12*0.86</f>
        <v>95.975999999999999</v>
      </c>
      <c r="R12" s="65">
        <v>0</v>
      </c>
      <c r="S12" s="65">
        <f>N12*0.06</f>
        <v>6.6959999999999997</v>
      </c>
      <c r="T12" s="66">
        <f>SUM(P12:S12)</f>
        <v>111.6</v>
      </c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89">
        <f t="shared" si="4"/>
        <v>0</v>
      </c>
      <c r="BT12" s="47"/>
      <c r="BU12" s="48"/>
      <c r="BV12" s="38"/>
    </row>
    <row r="13" spans="1:74" s="29" customFormat="1" ht="56.25" customHeight="1" x14ac:dyDescent="0.25">
      <c r="A13" s="40"/>
      <c r="B13" s="41"/>
      <c r="C13" s="42"/>
      <c r="D13" s="42"/>
      <c r="E13" s="22"/>
      <c r="F13" s="41"/>
      <c r="G13" s="41"/>
      <c r="H13" s="41"/>
      <c r="I13" s="41"/>
      <c r="J13" s="41"/>
      <c r="K13" s="41"/>
      <c r="L13" s="58" t="s">
        <v>32</v>
      </c>
      <c r="M13" s="56">
        <f>BN11</f>
        <v>0.12</v>
      </c>
      <c r="N13" s="46">
        <f>M13*135.6*2</f>
        <v>32.543999999999997</v>
      </c>
      <c r="O13" s="46"/>
      <c r="P13" s="46">
        <f>N13*0.08</f>
        <v>2.6035199999999996</v>
      </c>
      <c r="Q13" s="46">
        <f>N13*0.9</f>
        <v>29.289599999999997</v>
      </c>
      <c r="R13" s="46">
        <v>0</v>
      </c>
      <c r="S13" s="46">
        <f>N13*0.02</f>
        <v>0.6508799999999999</v>
      </c>
      <c r="T13" s="56">
        <f>SUM(P13:S13)</f>
        <v>32.543999999999997</v>
      </c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89">
        <f t="shared" si="4"/>
        <v>0</v>
      </c>
      <c r="BT13" s="47"/>
      <c r="BU13" s="48"/>
      <c r="BV13" s="38"/>
    </row>
    <row r="14" spans="1:74" s="177" customFormat="1" ht="119.25" customHeight="1" x14ac:dyDescent="0.25">
      <c r="A14" s="167" t="s">
        <v>179</v>
      </c>
      <c r="B14" s="168" t="s">
        <v>322</v>
      </c>
      <c r="C14" s="169">
        <v>466.1</v>
      </c>
      <c r="D14" s="169">
        <v>466.1</v>
      </c>
      <c r="E14" s="170">
        <v>15</v>
      </c>
      <c r="F14" s="168" t="s">
        <v>465</v>
      </c>
      <c r="G14" s="168" t="s">
        <v>478</v>
      </c>
      <c r="H14" s="168" t="s">
        <v>615</v>
      </c>
      <c r="I14" s="168" t="s">
        <v>748</v>
      </c>
      <c r="J14" s="168" t="s">
        <v>37</v>
      </c>
      <c r="K14" s="168" t="s">
        <v>928</v>
      </c>
      <c r="L14" s="168" t="s">
        <v>16</v>
      </c>
      <c r="M14" s="178"/>
      <c r="N14" s="178">
        <f t="shared" ref="N14:S14" si="6">N15</f>
        <v>139.5</v>
      </c>
      <c r="O14" s="178">
        <f t="shared" si="6"/>
        <v>0</v>
      </c>
      <c r="P14" s="178">
        <f t="shared" si="6"/>
        <v>11.16</v>
      </c>
      <c r="Q14" s="178">
        <f t="shared" si="6"/>
        <v>119.97</v>
      </c>
      <c r="R14" s="178">
        <f t="shared" si="6"/>
        <v>0</v>
      </c>
      <c r="S14" s="178">
        <f t="shared" si="6"/>
        <v>8.3699999999999992</v>
      </c>
      <c r="T14" s="172">
        <f>SUM(P14:S14)</f>
        <v>139.5</v>
      </c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2"/>
      <c r="AY14" s="172"/>
      <c r="AZ14" s="172"/>
      <c r="BA14" s="172"/>
      <c r="BB14" s="172"/>
      <c r="BC14" s="172"/>
      <c r="BD14" s="172"/>
      <c r="BE14" s="172">
        <v>0.15</v>
      </c>
      <c r="BF14" s="172"/>
      <c r="BG14" s="172">
        <f>T15</f>
        <v>139.5</v>
      </c>
      <c r="BH14" s="172"/>
      <c r="BI14" s="172"/>
      <c r="BJ14" s="172"/>
      <c r="BK14" s="172"/>
      <c r="BL14" s="172"/>
      <c r="BM14" s="172"/>
      <c r="BN14" s="172"/>
      <c r="BO14" s="172"/>
      <c r="BP14" s="172"/>
      <c r="BQ14" s="172"/>
      <c r="BR14" s="172"/>
      <c r="BS14" s="89">
        <f t="shared" si="4"/>
        <v>139.5</v>
      </c>
      <c r="BT14" s="174">
        <v>42083</v>
      </c>
      <c r="BU14" s="175"/>
      <c r="BV14" s="176">
        <f t="shared" si="5"/>
        <v>0</v>
      </c>
    </row>
    <row r="15" spans="1:74" s="29" customFormat="1" ht="54.75" customHeight="1" x14ac:dyDescent="0.25">
      <c r="A15" s="40"/>
      <c r="B15" s="41"/>
      <c r="C15" s="42"/>
      <c r="D15" s="42"/>
      <c r="E15" s="22"/>
      <c r="F15" s="41"/>
      <c r="G15" s="41"/>
      <c r="H15" s="41"/>
      <c r="I15" s="41"/>
      <c r="J15" s="41"/>
      <c r="K15" s="41"/>
      <c r="L15" s="62" t="s">
        <v>16</v>
      </c>
      <c r="M15" s="64">
        <f>BE14</f>
        <v>0.15</v>
      </c>
      <c r="N15" s="65">
        <f>M15*930</f>
        <v>139.5</v>
      </c>
      <c r="O15" s="64"/>
      <c r="P15" s="65">
        <f>N15*0.08</f>
        <v>11.16</v>
      </c>
      <c r="Q15" s="65">
        <f>N15*0.86</f>
        <v>119.97</v>
      </c>
      <c r="R15" s="65">
        <v>0</v>
      </c>
      <c r="S15" s="65">
        <f>N15*0.06</f>
        <v>8.3699999999999992</v>
      </c>
      <c r="T15" s="66">
        <f>SUM(P15:S15)</f>
        <v>139.5</v>
      </c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89">
        <f t="shared" si="4"/>
        <v>0</v>
      </c>
      <c r="BT15" s="47"/>
      <c r="BU15" s="48"/>
      <c r="BV15" s="38"/>
    </row>
    <row r="16" spans="1:74" s="177" customFormat="1" ht="72.75" customHeight="1" x14ac:dyDescent="0.25">
      <c r="A16" s="167" t="s">
        <v>180</v>
      </c>
      <c r="B16" s="168" t="s">
        <v>323</v>
      </c>
      <c r="C16" s="169">
        <v>1553.34</v>
      </c>
      <c r="D16" s="169"/>
      <c r="E16" s="170">
        <v>3.5</v>
      </c>
      <c r="F16" s="168" t="s">
        <v>466</v>
      </c>
      <c r="G16" s="168" t="s">
        <v>479</v>
      </c>
      <c r="H16" s="168" t="s">
        <v>616</v>
      </c>
      <c r="I16" s="168" t="s">
        <v>749</v>
      </c>
      <c r="J16" s="168" t="s">
        <v>793</v>
      </c>
      <c r="K16" s="168" t="s">
        <v>929</v>
      </c>
      <c r="L16" s="171"/>
      <c r="M16" s="171"/>
      <c r="N16" s="171"/>
      <c r="O16" s="171"/>
      <c r="P16" s="171"/>
      <c r="Q16" s="171"/>
      <c r="R16" s="171"/>
      <c r="S16" s="171"/>
      <c r="T16" s="171"/>
      <c r="U16" s="172"/>
      <c r="V16" s="172"/>
      <c r="W16" s="172"/>
      <c r="X16" s="172"/>
      <c r="Y16" s="172"/>
      <c r="Z16" s="172"/>
      <c r="AA16" s="172"/>
      <c r="AB16" s="172"/>
      <c r="AC16" s="172"/>
      <c r="AD16" s="172"/>
      <c r="AE16" s="172"/>
      <c r="AF16" s="172"/>
      <c r="AG16" s="172"/>
      <c r="AH16" s="172"/>
      <c r="AI16" s="172"/>
      <c r="AJ16" s="172"/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72"/>
      <c r="AW16" s="172"/>
      <c r="AX16" s="172"/>
      <c r="AY16" s="172"/>
      <c r="AZ16" s="172"/>
      <c r="BA16" s="172"/>
      <c r="BB16" s="172"/>
      <c r="BC16" s="172"/>
      <c r="BD16" s="172"/>
      <c r="BE16" s="172"/>
      <c r="BF16" s="172"/>
      <c r="BG16" s="172"/>
      <c r="BH16" s="172"/>
      <c r="BI16" s="172"/>
      <c r="BJ16" s="172"/>
      <c r="BK16" s="172"/>
      <c r="BL16" s="172"/>
      <c r="BM16" s="172"/>
      <c r="BN16" s="172"/>
      <c r="BO16" s="172"/>
      <c r="BP16" s="172"/>
      <c r="BQ16" s="172"/>
      <c r="BR16" s="172"/>
      <c r="BS16" s="89">
        <f t="shared" si="4"/>
        <v>0</v>
      </c>
      <c r="BT16" s="174">
        <v>42148</v>
      </c>
      <c r="BU16" s="175" t="s">
        <v>930</v>
      </c>
      <c r="BV16" s="176">
        <f t="shared" si="5"/>
        <v>0</v>
      </c>
    </row>
    <row r="17" spans="1:74" s="177" customFormat="1" ht="72.75" customHeight="1" x14ac:dyDescent="0.25">
      <c r="A17" s="167" t="s">
        <v>181</v>
      </c>
      <c r="B17" s="168" t="s">
        <v>324</v>
      </c>
      <c r="C17" s="169">
        <v>1553.34</v>
      </c>
      <c r="D17" s="169"/>
      <c r="E17" s="170">
        <v>3.5</v>
      </c>
      <c r="F17" s="168" t="s">
        <v>466</v>
      </c>
      <c r="G17" s="168" t="s">
        <v>479</v>
      </c>
      <c r="H17" s="168" t="s">
        <v>617</v>
      </c>
      <c r="I17" s="168" t="s">
        <v>749</v>
      </c>
      <c r="J17" s="168" t="s">
        <v>793</v>
      </c>
      <c r="K17" s="168"/>
      <c r="L17" s="171"/>
      <c r="M17" s="171"/>
      <c r="N17" s="171"/>
      <c r="O17" s="171"/>
      <c r="P17" s="171"/>
      <c r="Q17" s="171"/>
      <c r="R17" s="171"/>
      <c r="S17" s="171"/>
      <c r="T17" s="171"/>
      <c r="U17" s="172"/>
      <c r="V17" s="172"/>
      <c r="W17" s="172"/>
      <c r="X17" s="172"/>
      <c r="Y17" s="172"/>
      <c r="Z17" s="172"/>
      <c r="AA17" s="172"/>
      <c r="AB17" s="172"/>
      <c r="AC17" s="172"/>
      <c r="AD17" s="172"/>
      <c r="AE17" s="172"/>
      <c r="AF17" s="172"/>
      <c r="AG17" s="172"/>
      <c r="AH17" s="172"/>
      <c r="AI17" s="172"/>
      <c r="AJ17" s="172"/>
      <c r="AK17" s="172"/>
      <c r="AL17" s="172"/>
      <c r="AM17" s="172"/>
      <c r="AN17" s="172"/>
      <c r="AO17" s="172"/>
      <c r="AP17" s="172"/>
      <c r="AQ17" s="172"/>
      <c r="AR17" s="172"/>
      <c r="AS17" s="172"/>
      <c r="AT17" s="172"/>
      <c r="AU17" s="172"/>
      <c r="AV17" s="172"/>
      <c r="AW17" s="172"/>
      <c r="AX17" s="172"/>
      <c r="AY17" s="172"/>
      <c r="AZ17" s="172"/>
      <c r="BA17" s="172"/>
      <c r="BB17" s="172"/>
      <c r="BC17" s="172"/>
      <c r="BD17" s="172"/>
      <c r="BE17" s="172"/>
      <c r="BF17" s="172"/>
      <c r="BG17" s="172"/>
      <c r="BH17" s="172"/>
      <c r="BI17" s="172"/>
      <c r="BJ17" s="172"/>
      <c r="BK17" s="172"/>
      <c r="BL17" s="172"/>
      <c r="BM17" s="172"/>
      <c r="BN17" s="172"/>
      <c r="BO17" s="172"/>
      <c r="BP17" s="172"/>
      <c r="BQ17" s="172"/>
      <c r="BR17" s="172"/>
      <c r="BS17" s="89">
        <f t="shared" si="4"/>
        <v>0</v>
      </c>
      <c r="BT17" s="174">
        <v>42148</v>
      </c>
      <c r="BU17" s="175" t="s">
        <v>930</v>
      </c>
      <c r="BV17" s="176">
        <f t="shared" si="5"/>
        <v>0</v>
      </c>
    </row>
    <row r="18" spans="1:74" s="177" customFormat="1" ht="89.25" customHeight="1" x14ac:dyDescent="0.25">
      <c r="A18" s="167" t="s">
        <v>182</v>
      </c>
      <c r="B18" s="168" t="s">
        <v>325</v>
      </c>
      <c r="C18" s="169">
        <v>1553.34</v>
      </c>
      <c r="D18" s="169"/>
      <c r="E18" s="170">
        <v>3.5</v>
      </c>
      <c r="F18" s="168" t="s">
        <v>466</v>
      </c>
      <c r="G18" s="168" t="s">
        <v>479</v>
      </c>
      <c r="H18" s="168" t="s">
        <v>618</v>
      </c>
      <c r="I18" s="168" t="s">
        <v>749</v>
      </c>
      <c r="J18" s="168" t="s">
        <v>793</v>
      </c>
      <c r="K18" s="168"/>
      <c r="L18" s="171"/>
      <c r="M18" s="171"/>
      <c r="N18" s="171"/>
      <c r="O18" s="171"/>
      <c r="P18" s="171"/>
      <c r="Q18" s="171"/>
      <c r="R18" s="171"/>
      <c r="S18" s="171"/>
      <c r="T18" s="171"/>
      <c r="U18" s="172"/>
      <c r="V18" s="172"/>
      <c r="W18" s="172"/>
      <c r="X18" s="172"/>
      <c r="Y18" s="172"/>
      <c r="Z18" s="172"/>
      <c r="AA18" s="172"/>
      <c r="AB18" s="172"/>
      <c r="AC18" s="172"/>
      <c r="AD18" s="172"/>
      <c r="AE18" s="172"/>
      <c r="AF18" s="172"/>
      <c r="AG18" s="172"/>
      <c r="AH18" s="172"/>
      <c r="AI18" s="172"/>
      <c r="AJ18" s="172"/>
      <c r="AK18" s="172"/>
      <c r="AL18" s="172"/>
      <c r="AM18" s="172"/>
      <c r="AN18" s="172"/>
      <c r="AO18" s="172"/>
      <c r="AP18" s="172"/>
      <c r="AQ18" s="172"/>
      <c r="AR18" s="172"/>
      <c r="AS18" s="172"/>
      <c r="AT18" s="172"/>
      <c r="AU18" s="172"/>
      <c r="AV18" s="172"/>
      <c r="AW18" s="172"/>
      <c r="AX18" s="172"/>
      <c r="AY18" s="172"/>
      <c r="AZ18" s="172"/>
      <c r="BA18" s="172"/>
      <c r="BB18" s="172"/>
      <c r="BC18" s="172"/>
      <c r="BD18" s="172"/>
      <c r="BE18" s="172"/>
      <c r="BF18" s="172"/>
      <c r="BG18" s="172"/>
      <c r="BH18" s="172"/>
      <c r="BI18" s="172"/>
      <c r="BJ18" s="172"/>
      <c r="BK18" s="172"/>
      <c r="BL18" s="172"/>
      <c r="BM18" s="172"/>
      <c r="BN18" s="172"/>
      <c r="BO18" s="172"/>
      <c r="BP18" s="172"/>
      <c r="BQ18" s="172"/>
      <c r="BR18" s="172"/>
      <c r="BS18" s="89">
        <f t="shared" si="4"/>
        <v>0</v>
      </c>
      <c r="BT18" s="174">
        <v>42148</v>
      </c>
      <c r="BU18" s="175" t="s">
        <v>930</v>
      </c>
      <c r="BV18" s="176">
        <f t="shared" si="5"/>
        <v>0</v>
      </c>
    </row>
    <row r="19" spans="1:74" s="177" customFormat="1" ht="109.5" customHeight="1" x14ac:dyDescent="0.25">
      <c r="A19" s="167" t="s">
        <v>183</v>
      </c>
      <c r="B19" s="168" t="s">
        <v>326</v>
      </c>
      <c r="C19" s="169">
        <v>1553.34</v>
      </c>
      <c r="D19" s="169"/>
      <c r="E19" s="170">
        <v>3.5</v>
      </c>
      <c r="F19" s="168" t="s">
        <v>466</v>
      </c>
      <c r="G19" s="168" t="s">
        <v>479</v>
      </c>
      <c r="H19" s="168" t="s">
        <v>619</v>
      </c>
      <c r="I19" s="168" t="s">
        <v>749</v>
      </c>
      <c r="J19" s="168" t="s">
        <v>793</v>
      </c>
      <c r="K19" s="168"/>
      <c r="L19" s="171"/>
      <c r="M19" s="171"/>
      <c r="N19" s="171"/>
      <c r="O19" s="171"/>
      <c r="P19" s="171"/>
      <c r="Q19" s="171"/>
      <c r="R19" s="171"/>
      <c r="S19" s="171"/>
      <c r="T19" s="171"/>
      <c r="U19" s="172"/>
      <c r="V19" s="172"/>
      <c r="W19" s="172"/>
      <c r="X19" s="172"/>
      <c r="Y19" s="172"/>
      <c r="Z19" s="172"/>
      <c r="AA19" s="172"/>
      <c r="AB19" s="172"/>
      <c r="AC19" s="172"/>
      <c r="AD19" s="172"/>
      <c r="AE19" s="172"/>
      <c r="AF19" s="172"/>
      <c r="AG19" s="172"/>
      <c r="AH19" s="172"/>
      <c r="AI19" s="172"/>
      <c r="AJ19" s="172"/>
      <c r="AK19" s="172"/>
      <c r="AL19" s="172"/>
      <c r="AM19" s="172"/>
      <c r="AN19" s="172"/>
      <c r="AO19" s="172"/>
      <c r="AP19" s="172"/>
      <c r="AQ19" s="172"/>
      <c r="AR19" s="172"/>
      <c r="AS19" s="172"/>
      <c r="AT19" s="172"/>
      <c r="AU19" s="172"/>
      <c r="AV19" s="172"/>
      <c r="AW19" s="172"/>
      <c r="AX19" s="172"/>
      <c r="AY19" s="172"/>
      <c r="AZ19" s="172"/>
      <c r="BA19" s="172"/>
      <c r="BB19" s="172"/>
      <c r="BC19" s="172"/>
      <c r="BD19" s="172"/>
      <c r="BE19" s="172"/>
      <c r="BF19" s="172"/>
      <c r="BG19" s="172"/>
      <c r="BH19" s="172"/>
      <c r="BI19" s="172"/>
      <c r="BJ19" s="172"/>
      <c r="BK19" s="172"/>
      <c r="BL19" s="172"/>
      <c r="BM19" s="172"/>
      <c r="BN19" s="172"/>
      <c r="BO19" s="172"/>
      <c r="BP19" s="172"/>
      <c r="BQ19" s="172"/>
      <c r="BR19" s="172"/>
      <c r="BS19" s="89">
        <f t="shared" si="4"/>
        <v>0</v>
      </c>
      <c r="BT19" s="174">
        <v>42148</v>
      </c>
      <c r="BU19" s="175" t="s">
        <v>930</v>
      </c>
      <c r="BV19" s="176">
        <f t="shared" si="5"/>
        <v>0</v>
      </c>
    </row>
    <row r="20" spans="1:74" s="177" customFormat="1" ht="87" customHeight="1" x14ac:dyDescent="0.25">
      <c r="A20" s="167" t="s">
        <v>184</v>
      </c>
      <c r="B20" s="168" t="s">
        <v>327</v>
      </c>
      <c r="C20" s="169">
        <v>1553.34</v>
      </c>
      <c r="D20" s="169"/>
      <c r="E20" s="170">
        <v>3.5</v>
      </c>
      <c r="F20" s="168" t="s">
        <v>466</v>
      </c>
      <c r="G20" s="168" t="s">
        <v>479</v>
      </c>
      <c r="H20" s="168" t="s">
        <v>620</v>
      </c>
      <c r="I20" s="168" t="s">
        <v>749</v>
      </c>
      <c r="J20" s="168" t="s">
        <v>793</v>
      </c>
      <c r="K20" s="168"/>
      <c r="L20" s="171"/>
      <c r="M20" s="171"/>
      <c r="N20" s="171"/>
      <c r="O20" s="171"/>
      <c r="P20" s="171"/>
      <c r="Q20" s="171"/>
      <c r="R20" s="171"/>
      <c r="S20" s="171"/>
      <c r="T20" s="171"/>
      <c r="U20" s="172"/>
      <c r="V20" s="172"/>
      <c r="W20" s="172"/>
      <c r="X20" s="172"/>
      <c r="Y20" s="172"/>
      <c r="Z20" s="172"/>
      <c r="AA20" s="172"/>
      <c r="AB20" s="172"/>
      <c r="AC20" s="172"/>
      <c r="AD20" s="172"/>
      <c r="AE20" s="172"/>
      <c r="AF20" s="172"/>
      <c r="AG20" s="172"/>
      <c r="AH20" s="172"/>
      <c r="AI20" s="172"/>
      <c r="AJ20" s="172"/>
      <c r="AK20" s="172"/>
      <c r="AL20" s="172"/>
      <c r="AM20" s="172"/>
      <c r="AN20" s="172"/>
      <c r="AO20" s="172"/>
      <c r="AP20" s="172"/>
      <c r="AQ20" s="172"/>
      <c r="AR20" s="172"/>
      <c r="AS20" s="172"/>
      <c r="AT20" s="172"/>
      <c r="AU20" s="172"/>
      <c r="AV20" s="172"/>
      <c r="AW20" s="172"/>
      <c r="AX20" s="172"/>
      <c r="AY20" s="172"/>
      <c r="AZ20" s="172"/>
      <c r="BA20" s="172"/>
      <c r="BB20" s="172"/>
      <c r="BC20" s="172"/>
      <c r="BD20" s="172"/>
      <c r="BE20" s="172"/>
      <c r="BF20" s="172"/>
      <c r="BG20" s="172"/>
      <c r="BH20" s="172"/>
      <c r="BI20" s="172"/>
      <c r="BJ20" s="172"/>
      <c r="BK20" s="172"/>
      <c r="BL20" s="172"/>
      <c r="BM20" s="172"/>
      <c r="BN20" s="172"/>
      <c r="BO20" s="172"/>
      <c r="BP20" s="172"/>
      <c r="BQ20" s="172"/>
      <c r="BR20" s="172"/>
      <c r="BS20" s="89">
        <f t="shared" si="4"/>
        <v>0</v>
      </c>
      <c r="BT20" s="174">
        <v>42148</v>
      </c>
      <c r="BU20" s="175" t="s">
        <v>930</v>
      </c>
      <c r="BV20" s="176">
        <f t="shared" si="5"/>
        <v>0</v>
      </c>
    </row>
    <row r="21" spans="1:74" s="177" customFormat="1" ht="74.25" customHeight="1" x14ac:dyDescent="0.25">
      <c r="A21" s="167" t="s">
        <v>185</v>
      </c>
      <c r="B21" s="168" t="s">
        <v>328</v>
      </c>
      <c r="C21" s="169">
        <v>1553.34</v>
      </c>
      <c r="D21" s="169"/>
      <c r="E21" s="170">
        <v>3.5</v>
      </c>
      <c r="F21" s="168" t="s">
        <v>466</v>
      </c>
      <c r="G21" s="168" t="s">
        <v>479</v>
      </c>
      <c r="H21" s="168" t="s">
        <v>621</v>
      </c>
      <c r="I21" s="168" t="s">
        <v>749</v>
      </c>
      <c r="J21" s="168" t="s">
        <v>793</v>
      </c>
      <c r="K21" s="168"/>
      <c r="L21" s="171"/>
      <c r="M21" s="171"/>
      <c r="N21" s="171"/>
      <c r="O21" s="171"/>
      <c r="P21" s="171"/>
      <c r="Q21" s="171"/>
      <c r="R21" s="171"/>
      <c r="S21" s="171"/>
      <c r="T21" s="171"/>
      <c r="U21" s="172"/>
      <c r="V21" s="172"/>
      <c r="W21" s="172"/>
      <c r="X21" s="172"/>
      <c r="Y21" s="172"/>
      <c r="Z21" s="172"/>
      <c r="AA21" s="172"/>
      <c r="AB21" s="172"/>
      <c r="AC21" s="172"/>
      <c r="AD21" s="172"/>
      <c r="AE21" s="172"/>
      <c r="AF21" s="172"/>
      <c r="AG21" s="172"/>
      <c r="AH21" s="172"/>
      <c r="AI21" s="172"/>
      <c r="AJ21" s="172"/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2"/>
      <c r="AY21" s="172"/>
      <c r="AZ21" s="172"/>
      <c r="BA21" s="172"/>
      <c r="BB21" s="172"/>
      <c r="BC21" s="172"/>
      <c r="BD21" s="172"/>
      <c r="BE21" s="172"/>
      <c r="BF21" s="172"/>
      <c r="BG21" s="172"/>
      <c r="BH21" s="172"/>
      <c r="BI21" s="172"/>
      <c r="BJ21" s="172"/>
      <c r="BK21" s="172"/>
      <c r="BL21" s="172"/>
      <c r="BM21" s="172"/>
      <c r="BN21" s="172"/>
      <c r="BO21" s="172"/>
      <c r="BP21" s="172"/>
      <c r="BQ21" s="172"/>
      <c r="BR21" s="172"/>
      <c r="BS21" s="89">
        <f t="shared" si="4"/>
        <v>0</v>
      </c>
      <c r="BT21" s="174">
        <v>42148</v>
      </c>
      <c r="BU21" s="175" t="s">
        <v>930</v>
      </c>
      <c r="BV21" s="176">
        <f t="shared" si="5"/>
        <v>0</v>
      </c>
    </row>
    <row r="22" spans="1:74" s="177" customFormat="1" ht="100.5" customHeight="1" x14ac:dyDescent="0.25">
      <c r="A22" s="167" t="s">
        <v>186</v>
      </c>
      <c r="B22" s="168" t="s">
        <v>329</v>
      </c>
      <c r="C22" s="169">
        <v>1553.34</v>
      </c>
      <c r="D22" s="169"/>
      <c r="E22" s="170">
        <v>3.5</v>
      </c>
      <c r="F22" s="168" t="s">
        <v>466</v>
      </c>
      <c r="G22" s="168" t="s">
        <v>479</v>
      </c>
      <c r="H22" s="168" t="s">
        <v>622</v>
      </c>
      <c r="I22" s="168" t="s">
        <v>749</v>
      </c>
      <c r="J22" s="168" t="s">
        <v>793</v>
      </c>
      <c r="K22" s="168"/>
      <c r="L22" s="171"/>
      <c r="M22" s="171"/>
      <c r="N22" s="171"/>
      <c r="O22" s="171"/>
      <c r="P22" s="171"/>
      <c r="Q22" s="171"/>
      <c r="R22" s="171"/>
      <c r="S22" s="171"/>
      <c r="T22" s="171"/>
      <c r="U22" s="172"/>
      <c r="V22" s="172"/>
      <c r="W22" s="172"/>
      <c r="X22" s="172"/>
      <c r="Y22" s="172"/>
      <c r="Z22" s="172"/>
      <c r="AA22" s="172"/>
      <c r="AB22" s="172"/>
      <c r="AC22" s="172"/>
      <c r="AD22" s="172"/>
      <c r="AE22" s="172"/>
      <c r="AF22" s="172"/>
      <c r="AG22" s="172"/>
      <c r="AH22" s="172"/>
      <c r="AI22" s="172"/>
      <c r="AJ22" s="172"/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72"/>
      <c r="AW22" s="172"/>
      <c r="AX22" s="172"/>
      <c r="AY22" s="172"/>
      <c r="AZ22" s="172"/>
      <c r="BA22" s="172"/>
      <c r="BB22" s="172"/>
      <c r="BC22" s="172"/>
      <c r="BD22" s="172"/>
      <c r="BE22" s="172"/>
      <c r="BF22" s="172"/>
      <c r="BG22" s="172"/>
      <c r="BH22" s="172"/>
      <c r="BI22" s="172"/>
      <c r="BJ22" s="172"/>
      <c r="BK22" s="172"/>
      <c r="BL22" s="172"/>
      <c r="BM22" s="172"/>
      <c r="BN22" s="172"/>
      <c r="BO22" s="172"/>
      <c r="BP22" s="172"/>
      <c r="BQ22" s="172"/>
      <c r="BR22" s="172"/>
      <c r="BS22" s="89">
        <f t="shared" si="4"/>
        <v>0</v>
      </c>
      <c r="BT22" s="174">
        <v>42148</v>
      </c>
      <c r="BU22" s="175" t="s">
        <v>930</v>
      </c>
      <c r="BV22" s="176">
        <f t="shared" si="5"/>
        <v>0</v>
      </c>
    </row>
    <row r="23" spans="1:74" s="83" customFormat="1" ht="56.25" customHeight="1" x14ac:dyDescent="0.25">
      <c r="L23" s="84"/>
      <c r="M23" s="84"/>
      <c r="N23" s="85">
        <f t="shared" ref="N23:T23" si="7">N3+N5+N11+N14</f>
        <v>753.47399999999993</v>
      </c>
      <c r="O23" s="85">
        <f t="shared" si="7"/>
        <v>0</v>
      </c>
      <c r="P23" s="85">
        <f t="shared" si="7"/>
        <v>51.413520000000005</v>
      </c>
      <c r="Q23" s="85">
        <f t="shared" si="7"/>
        <v>487.74059999999997</v>
      </c>
      <c r="R23" s="85">
        <f t="shared" si="7"/>
        <v>183.64999999999998</v>
      </c>
      <c r="S23" s="85">
        <f t="shared" si="7"/>
        <v>30.669879999999999</v>
      </c>
      <c r="T23" s="85">
        <f t="shared" si="7"/>
        <v>753.47399999999993</v>
      </c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  <c r="BM23" s="85"/>
      <c r="BN23" s="85"/>
      <c r="BO23" s="85"/>
      <c r="BP23" s="85"/>
      <c r="BQ23" s="85"/>
      <c r="BR23" s="85" t="e">
        <f>#REF!+#REF!+#REF!+#REF!+#REF!+#REF!+BR3+#REF!+BR5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BR11+BR14</f>
        <v>#REF!</v>
      </c>
      <c r="BS23" s="85">
        <f>BS3+BS5+BS11+BS14</f>
        <v>753.47399999999993</v>
      </c>
      <c r="BT23" s="85"/>
      <c r="BU23" s="85"/>
      <c r="BV23" s="85">
        <f>BS23-T23</f>
        <v>0</v>
      </c>
    </row>
  </sheetData>
  <autoFilter ref="A2:BV2"/>
  <pageMargins left="0" right="0" top="0" bottom="0" header="0" footer="0"/>
  <pageSetup paperSize="9" scale="21" fitToHeight="1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154"/>
  <sheetViews>
    <sheetView view="pageBreakPreview" zoomScale="80" zoomScaleNormal="70" zoomScaleSheetLayoutView="80" workbookViewId="0">
      <pane ySplit="2" topLeftCell="A3" activePane="bottomLeft" state="frozen"/>
      <selection pane="bottomLeft" activeCell="A144" sqref="A144:XFD144"/>
    </sheetView>
  </sheetViews>
  <sheetFormatPr defaultRowHeight="12.75" x14ac:dyDescent="0.2"/>
  <cols>
    <col min="1" max="2" width="11" style="79" customWidth="1"/>
    <col min="3" max="3" width="11.85546875" style="79" customWidth="1"/>
    <col min="4" max="4" width="15.5703125" style="79" customWidth="1"/>
    <col min="5" max="5" width="10.140625" style="79" customWidth="1"/>
    <col min="6" max="6" width="22.28515625" style="79" customWidth="1"/>
    <col min="7" max="7" width="6.5703125" style="79" customWidth="1"/>
    <col min="8" max="8" width="24.85546875" style="79" customWidth="1"/>
    <col min="9" max="9" width="62.85546875" style="79" customWidth="1"/>
    <col min="10" max="10" width="60.85546875" style="79" customWidth="1"/>
    <col min="11" max="11" width="20.28515625" style="79" customWidth="1"/>
    <col min="12" max="12" width="13.5703125" style="79" customWidth="1"/>
    <col min="13" max="13" width="11.7109375" style="79" customWidth="1"/>
    <col min="14" max="14" width="12.5703125" style="79" customWidth="1"/>
    <col min="15" max="15" width="0.7109375" style="79" customWidth="1"/>
    <col min="16" max="16" width="11" style="79" customWidth="1"/>
    <col min="17" max="17" width="12.140625" style="79" customWidth="1"/>
    <col min="18" max="19" width="10.140625" style="79" customWidth="1"/>
    <col min="20" max="20" width="12.7109375" style="79" customWidth="1"/>
    <col min="21" max="21" width="13.42578125" style="79" hidden="1" customWidth="1"/>
    <col min="22" max="22" width="0" style="79" hidden="1" customWidth="1"/>
    <col min="23" max="23" width="13.7109375" style="79" hidden="1" customWidth="1"/>
    <col min="24" max="25" width="17" style="79" customWidth="1"/>
    <col min="26" max="26" width="17" style="79" hidden="1" customWidth="1"/>
    <col min="27" max="27" width="0" style="79" hidden="1" customWidth="1"/>
    <col min="28" max="28" width="12" style="79" bestFit="1" customWidth="1"/>
    <col min="29" max="29" width="0" style="79" hidden="1" customWidth="1"/>
    <col min="30" max="30" width="9.140625" style="79"/>
    <col min="31" max="31" width="12.5703125" style="80" customWidth="1"/>
    <col min="32" max="32" width="0" style="80" hidden="1" customWidth="1"/>
    <col min="33" max="33" width="10.42578125" style="80" bestFit="1" customWidth="1"/>
    <col min="34" max="35" width="0" style="80" hidden="1" customWidth="1"/>
    <col min="36" max="36" width="13.42578125" style="80" customWidth="1"/>
    <col min="37" max="37" width="0" style="80" hidden="1" customWidth="1"/>
    <col min="38" max="38" width="9.140625" style="80"/>
    <col min="39" max="39" width="15" style="80" hidden="1" customWidth="1"/>
    <col min="40" max="41" width="10.7109375" style="80" hidden="1" customWidth="1"/>
    <col min="42" max="42" width="12.7109375" style="80" hidden="1" customWidth="1"/>
    <col min="43" max="43" width="0" style="80" hidden="1" customWidth="1"/>
    <col min="44" max="44" width="9.5703125" style="80" hidden="1" customWidth="1"/>
    <col min="45" max="45" width="0" style="80" hidden="1" customWidth="1"/>
    <col min="46" max="47" width="17.140625" style="80" customWidth="1"/>
    <col min="48" max="49" width="12.42578125" style="80" customWidth="1"/>
    <col min="50" max="53" width="9.140625" style="80" hidden="1" customWidth="1"/>
    <col min="54" max="54" width="16.28515625" style="80" customWidth="1"/>
    <col min="55" max="55" width="11.42578125" style="80" hidden="1" customWidth="1"/>
    <col min="56" max="56" width="11.42578125" style="80" customWidth="1"/>
    <col min="57" max="57" width="9.5703125" style="80" customWidth="1"/>
    <col min="58" max="58" width="13.28515625" style="80" hidden="1" customWidth="1"/>
    <col min="59" max="59" width="10" style="80" customWidth="1"/>
    <col min="60" max="60" width="16.42578125" style="80" hidden="1" customWidth="1"/>
    <col min="61" max="62" width="13.42578125" style="80" hidden="1" customWidth="1"/>
    <col min="63" max="63" width="15.42578125" style="80" customWidth="1"/>
    <col min="64" max="64" width="11.28515625" style="80" hidden="1" customWidth="1"/>
    <col min="65" max="65" width="11.28515625" style="80" customWidth="1"/>
    <col min="66" max="66" width="15.28515625" style="80" customWidth="1"/>
    <col min="67" max="67" width="11.42578125" style="80" hidden="1" customWidth="1"/>
    <col min="68" max="68" width="11.42578125" style="80" customWidth="1"/>
    <col min="69" max="69" width="19.7109375" style="80" hidden="1" customWidth="1"/>
    <col min="70" max="70" width="9.140625" style="80" hidden="1" customWidth="1"/>
    <col min="71" max="71" width="14.7109375" style="87" customWidth="1"/>
    <col min="72" max="72" width="16" style="81" customWidth="1"/>
    <col min="73" max="73" width="24.7109375" style="80" customWidth="1"/>
    <col min="74" max="74" width="17.7109375" style="82" customWidth="1"/>
    <col min="75" max="16384" width="9.140625" style="79"/>
  </cols>
  <sheetData>
    <row r="1" spans="1:74" ht="30.75" customHeight="1" x14ac:dyDescent="0.35">
      <c r="A1" s="86" t="s">
        <v>955</v>
      </c>
    </row>
    <row r="2" spans="1:74" s="29" customFormat="1" ht="117.75" customHeight="1" x14ac:dyDescent="0.25">
      <c r="A2" s="22" t="s">
        <v>0</v>
      </c>
      <c r="B2" s="22" t="s">
        <v>25</v>
      </c>
      <c r="C2" s="22" t="s">
        <v>26</v>
      </c>
      <c r="D2" s="22" t="s">
        <v>44</v>
      </c>
      <c r="E2" s="22" t="s">
        <v>28</v>
      </c>
      <c r="F2" s="22" t="s">
        <v>1</v>
      </c>
      <c r="G2" s="22" t="s">
        <v>2</v>
      </c>
      <c r="H2" s="22" t="s">
        <v>20</v>
      </c>
      <c r="I2" s="22" t="s">
        <v>24</v>
      </c>
      <c r="J2" s="22" t="s">
        <v>3</v>
      </c>
      <c r="K2" s="22" t="s">
        <v>29</v>
      </c>
      <c r="L2" s="23" t="s">
        <v>936</v>
      </c>
      <c r="M2" s="23" t="s">
        <v>937</v>
      </c>
      <c r="N2" s="23" t="s">
        <v>938</v>
      </c>
      <c r="O2" s="23"/>
      <c r="P2" s="23" t="s">
        <v>939</v>
      </c>
      <c r="Q2" s="23" t="s">
        <v>940</v>
      </c>
      <c r="R2" s="23" t="s">
        <v>941</v>
      </c>
      <c r="S2" s="23" t="s">
        <v>942</v>
      </c>
      <c r="T2" s="23" t="s">
        <v>943</v>
      </c>
      <c r="U2" s="22" t="s">
        <v>4</v>
      </c>
      <c r="V2" s="22"/>
      <c r="W2" s="22" t="s">
        <v>23</v>
      </c>
      <c r="X2" s="22" t="s">
        <v>30</v>
      </c>
      <c r="Y2" s="22"/>
      <c r="Z2" s="22" t="s">
        <v>5</v>
      </c>
      <c r="AA2" s="22"/>
      <c r="AB2" s="22" t="s">
        <v>6</v>
      </c>
      <c r="AC2" s="22"/>
      <c r="AD2" s="22"/>
      <c r="AE2" s="24" t="s">
        <v>7</v>
      </c>
      <c r="AF2" s="24"/>
      <c r="AG2" s="24"/>
      <c r="AH2" s="24" t="s">
        <v>8</v>
      </c>
      <c r="AI2" s="24"/>
      <c r="AJ2" s="24" t="s">
        <v>9</v>
      </c>
      <c r="AK2" s="24"/>
      <c r="AL2" s="24"/>
      <c r="AM2" s="24" t="s">
        <v>10</v>
      </c>
      <c r="AN2" s="24"/>
      <c r="AO2" s="24"/>
      <c r="AP2" s="24" t="s">
        <v>11</v>
      </c>
      <c r="AQ2" s="24"/>
      <c r="AR2" s="24" t="s">
        <v>10</v>
      </c>
      <c r="AS2" s="24"/>
      <c r="AT2" s="24" t="s">
        <v>12</v>
      </c>
      <c r="AU2" s="24"/>
      <c r="AV2" s="24" t="s">
        <v>27</v>
      </c>
      <c r="AW2" s="24"/>
      <c r="AX2" s="24" t="s">
        <v>13</v>
      </c>
      <c r="AY2" s="24"/>
      <c r="AZ2" s="24" t="s">
        <v>14</v>
      </c>
      <c r="BA2" s="24"/>
      <c r="BB2" s="24" t="s">
        <v>15</v>
      </c>
      <c r="BC2" s="24"/>
      <c r="BD2" s="24"/>
      <c r="BE2" s="24" t="s">
        <v>16</v>
      </c>
      <c r="BF2" s="24"/>
      <c r="BG2" s="24"/>
      <c r="BH2" s="24" t="s">
        <v>17</v>
      </c>
      <c r="BI2" s="24"/>
      <c r="BJ2" s="24"/>
      <c r="BK2" s="24" t="s">
        <v>18</v>
      </c>
      <c r="BL2" s="24"/>
      <c r="BM2" s="24"/>
      <c r="BN2" s="24" t="s">
        <v>32</v>
      </c>
      <c r="BO2" s="24"/>
      <c r="BP2" s="24"/>
      <c r="BQ2" s="24" t="s">
        <v>31</v>
      </c>
      <c r="BR2" s="24"/>
      <c r="BS2" s="88" t="s">
        <v>22</v>
      </c>
      <c r="BT2" s="26" t="s">
        <v>21</v>
      </c>
      <c r="BU2" s="27" t="s">
        <v>19</v>
      </c>
      <c r="BV2" s="28"/>
    </row>
    <row r="3" spans="1:74" s="117" customFormat="1" ht="122.25" customHeight="1" x14ac:dyDescent="0.25">
      <c r="A3" s="108" t="s">
        <v>80</v>
      </c>
      <c r="B3" s="109" t="s">
        <v>222</v>
      </c>
      <c r="C3" s="110">
        <v>466.1</v>
      </c>
      <c r="D3" s="110">
        <v>466.1</v>
      </c>
      <c r="E3" s="25">
        <v>3</v>
      </c>
      <c r="F3" s="109" t="s">
        <v>365</v>
      </c>
      <c r="G3" s="109" t="s">
        <v>34</v>
      </c>
      <c r="H3" s="109" t="s">
        <v>515</v>
      </c>
      <c r="I3" s="109" t="s">
        <v>933</v>
      </c>
      <c r="J3" s="109" t="s">
        <v>37</v>
      </c>
      <c r="K3" s="109" t="s">
        <v>931</v>
      </c>
      <c r="L3" s="109" t="s">
        <v>16</v>
      </c>
      <c r="M3" s="111"/>
      <c r="N3" s="111">
        <f>N4</f>
        <v>279</v>
      </c>
      <c r="O3" s="111">
        <f t="shared" ref="O3:T3" si="0">O4</f>
        <v>0</v>
      </c>
      <c r="P3" s="111">
        <f t="shared" si="0"/>
        <v>22.32</v>
      </c>
      <c r="Q3" s="111">
        <f t="shared" si="0"/>
        <v>239.94</v>
      </c>
      <c r="R3" s="111">
        <f t="shared" si="0"/>
        <v>0</v>
      </c>
      <c r="S3" s="111">
        <f t="shared" si="0"/>
        <v>16.739999999999998</v>
      </c>
      <c r="T3" s="111">
        <f t="shared" si="0"/>
        <v>279</v>
      </c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>
        <v>0.3</v>
      </c>
      <c r="BF3" s="113"/>
      <c r="BG3" s="113">
        <f>T4</f>
        <v>279</v>
      </c>
      <c r="BH3" s="113"/>
      <c r="BI3" s="113"/>
      <c r="BJ3" s="113"/>
      <c r="BK3" s="113"/>
      <c r="BL3" s="113"/>
      <c r="BM3" s="113"/>
      <c r="BN3" s="113"/>
      <c r="BO3" s="113"/>
      <c r="BP3" s="113"/>
      <c r="BQ3" s="113"/>
      <c r="BR3" s="113"/>
      <c r="BS3" s="35">
        <f t="shared" ref="BS3:BS48" si="1">Y3+AD3+AG3+AL3+AO3+AU3+AW3+BD3+BG3+BJ3+BM3+BP3</f>
        <v>279</v>
      </c>
      <c r="BT3" s="114">
        <v>41881</v>
      </c>
      <c r="BU3" s="115"/>
      <c r="BV3" s="116">
        <f t="shared" ref="BV3:BV39" si="2">BS3-T3</f>
        <v>0</v>
      </c>
    </row>
    <row r="4" spans="1:74" s="29" customFormat="1" ht="52.5" customHeight="1" x14ac:dyDescent="0.25">
      <c r="A4" s="40"/>
      <c r="B4" s="41"/>
      <c r="C4" s="42"/>
      <c r="D4" s="42"/>
      <c r="E4" s="22"/>
      <c r="F4" s="41"/>
      <c r="G4" s="41"/>
      <c r="H4" s="41"/>
      <c r="I4" s="41"/>
      <c r="J4" s="41"/>
      <c r="K4" s="41"/>
      <c r="L4" s="41" t="s">
        <v>16</v>
      </c>
      <c r="M4" s="43">
        <f>BE3</f>
        <v>0.3</v>
      </c>
      <c r="N4" s="45">
        <f>M4*930</f>
        <v>279</v>
      </c>
      <c r="O4" s="43"/>
      <c r="P4" s="45">
        <f>N4*0.08</f>
        <v>22.32</v>
      </c>
      <c r="Q4" s="45">
        <f>N4*0.86</f>
        <v>239.94</v>
      </c>
      <c r="R4" s="45">
        <v>0</v>
      </c>
      <c r="S4" s="45">
        <f>N4*0.06</f>
        <v>16.739999999999998</v>
      </c>
      <c r="T4" s="43">
        <f>SUM(P4:S4)</f>
        <v>279</v>
      </c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89">
        <f t="shared" si="1"/>
        <v>0</v>
      </c>
      <c r="BT4" s="47"/>
      <c r="BU4" s="48"/>
      <c r="BV4" s="38"/>
    </row>
    <row r="5" spans="1:74" s="130" customFormat="1" ht="173.25" customHeight="1" x14ac:dyDescent="0.25">
      <c r="A5" s="120" t="s">
        <v>81</v>
      </c>
      <c r="B5" s="121" t="s">
        <v>223</v>
      </c>
      <c r="C5" s="122">
        <v>466.1</v>
      </c>
      <c r="D5" s="122">
        <v>466.1</v>
      </c>
      <c r="E5" s="123">
        <v>5</v>
      </c>
      <c r="F5" s="121" t="s">
        <v>366</v>
      </c>
      <c r="G5" s="121" t="s">
        <v>34</v>
      </c>
      <c r="H5" s="121" t="s">
        <v>516</v>
      </c>
      <c r="I5" s="121" t="s">
        <v>932</v>
      </c>
      <c r="J5" s="121" t="s">
        <v>37</v>
      </c>
      <c r="K5" s="121"/>
      <c r="L5" s="121" t="s">
        <v>16</v>
      </c>
      <c r="M5" s="124"/>
      <c r="N5" s="124">
        <f>N6</f>
        <v>111.6</v>
      </c>
      <c r="O5" s="124">
        <f t="shared" ref="O5:T5" si="3">O6</f>
        <v>0</v>
      </c>
      <c r="P5" s="124">
        <f t="shared" si="3"/>
        <v>8.927999999999999</v>
      </c>
      <c r="Q5" s="124">
        <f t="shared" si="3"/>
        <v>95.975999999999999</v>
      </c>
      <c r="R5" s="124">
        <f t="shared" si="3"/>
        <v>0</v>
      </c>
      <c r="S5" s="124">
        <f t="shared" si="3"/>
        <v>6.6959999999999997</v>
      </c>
      <c r="T5" s="124">
        <f t="shared" si="3"/>
        <v>111.6</v>
      </c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>
        <v>0.12</v>
      </c>
      <c r="BF5" s="139"/>
      <c r="BG5" s="139">
        <f>T6</f>
        <v>111.6</v>
      </c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26">
        <f t="shared" si="1"/>
        <v>111.6</v>
      </c>
      <c r="BT5" s="127">
        <v>42094</v>
      </c>
      <c r="BU5" s="128"/>
      <c r="BV5" s="129">
        <f t="shared" si="2"/>
        <v>0</v>
      </c>
    </row>
    <row r="6" spans="1:74" s="29" customFormat="1" ht="45" customHeight="1" x14ac:dyDescent="0.25">
      <c r="A6" s="40"/>
      <c r="B6" s="41"/>
      <c r="C6" s="42"/>
      <c r="D6" s="42"/>
      <c r="E6" s="22"/>
      <c r="F6" s="41"/>
      <c r="G6" s="41"/>
      <c r="H6" s="41"/>
      <c r="I6" s="41"/>
      <c r="J6" s="41"/>
      <c r="K6" s="41"/>
      <c r="L6" s="41" t="s">
        <v>16</v>
      </c>
      <c r="M6" s="43">
        <f>BE5</f>
        <v>0.12</v>
      </c>
      <c r="N6" s="45">
        <f>M6*930</f>
        <v>111.6</v>
      </c>
      <c r="O6" s="43"/>
      <c r="P6" s="45">
        <f>N6*0.08</f>
        <v>8.927999999999999</v>
      </c>
      <c r="Q6" s="45">
        <f>N6*0.86</f>
        <v>95.975999999999999</v>
      </c>
      <c r="R6" s="45">
        <v>0</v>
      </c>
      <c r="S6" s="45">
        <f>N6*0.06</f>
        <v>6.6959999999999997</v>
      </c>
      <c r="T6" s="43">
        <f>SUM(P6:S6)</f>
        <v>111.6</v>
      </c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89">
        <f t="shared" si="1"/>
        <v>0</v>
      </c>
      <c r="BT6" s="47"/>
      <c r="BU6" s="48"/>
      <c r="BV6" s="38"/>
    </row>
    <row r="7" spans="1:74" s="130" customFormat="1" ht="150" customHeight="1" x14ac:dyDescent="0.25">
      <c r="A7" s="120" t="s">
        <v>83</v>
      </c>
      <c r="B7" s="121" t="s">
        <v>225</v>
      </c>
      <c r="C7" s="122">
        <v>466.1</v>
      </c>
      <c r="D7" s="122">
        <v>466.1</v>
      </c>
      <c r="E7" s="123">
        <v>5</v>
      </c>
      <c r="F7" s="121" t="s">
        <v>368</v>
      </c>
      <c r="G7" s="121" t="s">
        <v>34</v>
      </c>
      <c r="H7" s="121" t="s">
        <v>518</v>
      </c>
      <c r="I7" s="121" t="s">
        <v>655</v>
      </c>
      <c r="J7" s="121" t="s">
        <v>37</v>
      </c>
      <c r="K7" s="121"/>
      <c r="L7" s="121" t="s">
        <v>16</v>
      </c>
      <c r="M7" s="124"/>
      <c r="N7" s="124">
        <f>N8</f>
        <v>302.25</v>
      </c>
      <c r="O7" s="124">
        <f t="shared" ref="O7:T7" si="4">O8</f>
        <v>0</v>
      </c>
      <c r="P7" s="124">
        <f t="shared" si="4"/>
        <v>24.18</v>
      </c>
      <c r="Q7" s="124">
        <f t="shared" si="4"/>
        <v>259.935</v>
      </c>
      <c r="R7" s="124">
        <f t="shared" si="4"/>
        <v>0</v>
      </c>
      <c r="S7" s="124">
        <f t="shared" si="4"/>
        <v>18.134999999999998</v>
      </c>
      <c r="T7" s="124">
        <f t="shared" si="4"/>
        <v>302.25</v>
      </c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 t="s">
        <v>934</v>
      </c>
      <c r="BF7" s="139"/>
      <c r="BG7" s="139">
        <f>T8</f>
        <v>302.25</v>
      </c>
      <c r="BH7" s="139"/>
      <c r="BI7" s="139"/>
      <c r="BJ7" s="139"/>
      <c r="BK7" s="139"/>
      <c r="BL7" s="139"/>
      <c r="BM7" s="139"/>
      <c r="BN7" s="139"/>
      <c r="BO7" s="139"/>
      <c r="BP7" s="139"/>
      <c r="BQ7" s="139"/>
      <c r="BR7" s="139"/>
      <c r="BS7" s="126">
        <f t="shared" si="1"/>
        <v>302.25</v>
      </c>
      <c r="BT7" s="127">
        <v>41985</v>
      </c>
      <c r="BU7" s="128" t="s">
        <v>835</v>
      </c>
      <c r="BV7" s="129">
        <f t="shared" si="2"/>
        <v>0</v>
      </c>
    </row>
    <row r="8" spans="1:74" s="29" customFormat="1" ht="54" customHeight="1" x14ac:dyDescent="0.25">
      <c r="A8" s="40"/>
      <c r="B8" s="41"/>
      <c r="C8" s="42"/>
      <c r="D8" s="42"/>
      <c r="E8" s="22"/>
      <c r="F8" s="41"/>
      <c r="G8" s="41"/>
      <c r="H8" s="41"/>
      <c r="I8" s="41"/>
      <c r="J8" s="41"/>
      <c r="K8" s="41"/>
      <c r="L8" s="41" t="s">
        <v>16</v>
      </c>
      <c r="M8" s="43" t="str">
        <f>BE7</f>
        <v>0,325, в т.ч. 0,025-ответвление до ВПУ Заявителя</v>
      </c>
      <c r="N8" s="45">
        <f>0.325*930</f>
        <v>302.25</v>
      </c>
      <c r="O8" s="43"/>
      <c r="P8" s="45">
        <f>N8*0.08</f>
        <v>24.18</v>
      </c>
      <c r="Q8" s="45">
        <f>N8*0.86</f>
        <v>259.935</v>
      </c>
      <c r="R8" s="45">
        <v>0</v>
      </c>
      <c r="S8" s="45">
        <f>N8*0.06</f>
        <v>18.134999999999998</v>
      </c>
      <c r="T8" s="43">
        <f>SUM(P8:S8)</f>
        <v>302.25</v>
      </c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89">
        <f t="shared" si="1"/>
        <v>0</v>
      </c>
      <c r="BT8" s="47"/>
      <c r="BU8" s="48"/>
      <c r="BV8" s="38"/>
    </row>
    <row r="9" spans="1:74" s="130" customFormat="1" ht="89.25" customHeight="1" x14ac:dyDescent="0.25">
      <c r="A9" s="120" t="s">
        <v>84</v>
      </c>
      <c r="B9" s="121" t="s">
        <v>226</v>
      </c>
      <c r="C9" s="122">
        <v>466.1</v>
      </c>
      <c r="D9" s="122">
        <v>466.1</v>
      </c>
      <c r="E9" s="123">
        <v>15</v>
      </c>
      <c r="F9" s="121" t="s">
        <v>369</v>
      </c>
      <c r="G9" s="121" t="s">
        <v>34</v>
      </c>
      <c r="H9" s="121" t="s">
        <v>519</v>
      </c>
      <c r="I9" s="121" t="s">
        <v>656</v>
      </c>
      <c r="J9" s="121" t="s">
        <v>759</v>
      </c>
      <c r="K9" s="121"/>
      <c r="L9" s="138" t="s">
        <v>945</v>
      </c>
      <c r="M9" s="138"/>
      <c r="N9" s="139">
        <f>N10+N11</f>
        <v>240.7</v>
      </c>
      <c r="O9" s="139">
        <f t="shared" ref="O9:T9" si="5">O10+O11</f>
        <v>0</v>
      </c>
      <c r="P9" s="139">
        <f t="shared" si="5"/>
        <v>18.860000000000003</v>
      </c>
      <c r="Q9" s="139">
        <f t="shared" si="5"/>
        <v>201.10999999999999</v>
      </c>
      <c r="R9" s="139">
        <f t="shared" si="5"/>
        <v>6.7</v>
      </c>
      <c r="S9" s="139">
        <f t="shared" si="5"/>
        <v>14.03</v>
      </c>
      <c r="T9" s="139">
        <f t="shared" si="5"/>
        <v>240.69999999999996</v>
      </c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 t="s">
        <v>796</v>
      </c>
      <c r="BC9" s="139"/>
      <c r="BD9" s="139">
        <f>T10</f>
        <v>8.2000000000000011</v>
      </c>
      <c r="BE9" s="139">
        <v>0.25</v>
      </c>
      <c r="BF9" s="139"/>
      <c r="BG9" s="139">
        <f>T11</f>
        <v>232.49999999999997</v>
      </c>
      <c r="BH9" s="139"/>
      <c r="BI9" s="139"/>
      <c r="BJ9" s="139"/>
      <c r="BK9" s="139"/>
      <c r="BL9" s="139"/>
      <c r="BM9" s="139"/>
      <c r="BN9" s="139"/>
      <c r="BO9" s="139"/>
      <c r="BP9" s="139"/>
      <c r="BQ9" s="139"/>
      <c r="BR9" s="139"/>
      <c r="BS9" s="126">
        <f t="shared" si="1"/>
        <v>240.69999999999996</v>
      </c>
      <c r="BT9" s="127">
        <v>42149</v>
      </c>
      <c r="BU9" s="128"/>
      <c r="BV9" s="129">
        <f t="shared" si="2"/>
        <v>0</v>
      </c>
    </row>
    <row r="10" spans="1:74" s="29" customFormat="1" ht="83.25" customHeight="1" x14ac:dyDescent="0.25">
      <c r="A10" s="40"/>
      <c r="B10" s="41"/>
      <c r="C10" s="42"/>
      <c r="D10" s="42"/>
      <c r="E10" s="22"/>
      <c r="F10" s="41"/>
      <c r="G10" s="41"/>
      <c r="H10" s="41"/>
      <c r="I10" s="41"/>
      <c r="J10" s="41"/>
      <c r="K10" s="41"/>
      <c r="L10" s="58" t="s">
        <v>15</v>
      </c>
      <c r="M10" s="56" t="str">
        <f>BB9</f>
        <v>Монтаж автоматического выключателя в РУ-0,4 кВ ТП-10/0,4 кВ - 1 шт.</v>
      </c>
      <c r="N10" s="58">
        <v>8.1999999999999993</v>
      </c>
      <c r="O10" s="58"/>
      <c r="P10" s="58">
        <v>0.26</v>
      </c>
      <c r="Q10" s="58">
        <v>1.1599999999999999</v>
      </c>
      <c r="R10" s="58">
        <v>6.7</v>
      </c>
      <c r="S10" s="58">
        <v>0.08</v>
      </c>
      <c r="T10" s="58">
        <f>SUM(P10:S10)</f>
        <v>8.2000000000000011</v>
      </c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89">
        <f t="shared" si="1"/>
        <v>0</v>
      </c>
      <c r="BT10" s="47"/>
      <c r="BU10" s="48"/>
      <c r="BV10" s="38"/>
    </row>
    <row r="11" spans="1:74" s="29" customFormat="1" ht="83.25" customHeight="1" x14ac:dyDescent="0.25">
      <c r="A11" s="40"/>
      <c r="B11" s="41"/>
      <c r="C11" s="42"/>
      <c r="D11" s="42"/>
      <c r="E11" s="22"/>
      <c r="F11" s="41"/>
      <c r="G11" s="41"/>
      <c r="H11" s="41"/>
      <c r="I11" s="41"/>
      <c r="J11" s="41"/>
      <c r="K11" s="41"/>
      <c r="L11" s="41" t="s">
        <v>16</v>
      </c>
      <c r="M11" s="43">
        <f>BE9</f>
        <v>0.25</v>
      </c>
      <c r="N11" s="45">
        <f>M11*930</f>
        <v>232.5</v>
      </c>
      <c r="O11" s="43"/>
      <c r="P11" s="45">
        <f>N11*0.08</f>
        <v>18.600000000000001</v>
      </c>
      <c r="Q11" s="45">
        <f>N11*0.86</f>
        <v>199.95</v>
      </c>
      <c r="R11" s="45">
        <v>0</v>
      </c>
      <c r="S11" s="45">
        <f>N11*0.06</f>
        <v>13.95</v>
      </c>
      <c r="T11" s="43">
        <f>SUM(P11:S11)</f>
        <v>232.49999999999997</v>
      </c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89">
        <f t="shared" si="1"/>
        <v>0</v>
      </c>
      <c r="BT11" s="47"/>
      <c r="BU11" s="48"/>
      <c r="BV11" s="38"/>
    </row>
    <row r="12" spans="1:74" s="130" customFormat="1" ht="96" customHeight="1" x14ac:dyDescent="0.25">
      <c r="A12" s="120" t="s">
        <v>85</v>
      </c>
      <c r="B12" s="121" t="s">
        <v>227</v>
      </c>
      <c r="C12" s="122">
        <v>466.1</v>
      </c>
      <c r="D12" s="122">
        <v>466.1</v>
      </c>
      <c r="E12" s="123">
        <v>12</v>
      </c>
      <c r="F12" s="121" t="s">
        <v>370</v>
      </c>
      <c r="G12" s="121" t="s">
        <v>34</v>
      </c>
      <c r="H12" s="121" t="s">
        <v>520</v>
      </c>
      <c r="I12" s="121" t="s">
        <v>657</v>
      </c>
      <c r="J12" s="121" t="s">
        <v>37</v>
      </c>
      <c r="K12" s="121"/>
      <c r="L12" s="121" t="s">
        <v>16</v>
      </c>
      <c r="M12" s="124"/>
      <c r="N12" s="124">
        <f>N13</f>
        <v>195.29999999999998</v>
      </c>
      <c r="O12" s="124">
        <f t="shared" ref="O12:T12" si="6">O13</f>
        <v>0</v>
      </c>
      <c r="P12" s="124">
        <f t="shared" si="6"/>
        <v>15.623999999999999</v>
      </c>
      <c r="Q12" s="124">
        <f t="shared" si="6"/>
        <v>167.95799999999997</v>
      </c>
      <c r="R12" s="124">
        <f t="shared" si="6"/>
        <v>0</v>
      </c>
      <c r="S12" s="124">
        <f t="shared" si="6"/>
        <v>11.717999999999998</v>
      </c>
      <c r="T12" s="124">
        <f t="shared" si="6"/>
        <v>195.29999999999995</v>
      </c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>
        <v>0.21</v>
      </c>
      <c r="BF12" s="139"/>
      <c r="BG12" s="139">
        <f>T13</f>
        <v>195.29999999999995</v>
      </c>
      <c r="BH12" s="139"/>
      <c r="BI12" s="139"/>
      <c r="BJ12" s="139"/>
      <c r="BK12" s="139"/>
      <c r="BL12" s="139"/>
      <c r="BM12" s="139"/>
      <c r="BN12" s="139"/>
      <c r="BO12" s="139"/>
      <c r="BP12" s="139"/>
      <c r="BQ12" s="139"/>
      <c r="BR12" s="139"/>
      <c r="BS12" s="126">
        <f t="shared" si="1"/>
        <v>195.29999999999995</v>
      </c>
      <c r="BT12" s="127">
        <v>42076</v>
      </c>
      <c r="BU12" s="128"/>
      <c r="BV12" s="129">
        <f t="shared" si="2"/>
        <v>0</v>
      </c>
    </row>
    <row r="13" spans="1:74" s="29" customFormat="1" ht="96" customHeight="1" x14ac:dyDescent="0.25">
      <c r="A13" s="40"/>
      <c r="B13" s="41"/>
      <c r="C13" s="42"/>
      <c r="D13" s="42"/>
      <c r="E13" s="22"/>
      <c r="F13" s="41"/>
      <c r="G13" s="41"/>
      <c r="H13" s="41"/>
      <c r="I13" s="41"/>
      <c r="J13" s="41"/>
      <c r="K13" s="41"/>
      <c r="L13" s="41" t="s">
        <v>16</v>
      </c>
      <c r="M13" s="43">
        <f>BE12</f>
        <v>0.21</v>
      </c>
      <c r="N13" s="45">
        <f>M13*930</f>
        <v>195.29999999999998</v>
      </c>
      <c r="O13" s="43"/>
      <c r="P13" s="45">
        <f>N13*0.08</f>
        <v>15.623999999999999</v>
      </c>
      <c r="Q13" s="45">
        <f>N13*0.86</f>
        <v>167.95799999999997</v>
      </c>
      <c r="R13" s="45">
        <v>0</v>
      </c>
      <c r="S13" s="45">
        <f>N13*0.06</f>
        <v>11.717999999999998</v>
      </c>
      <c r="T13" s="43">
        <f>SUM(P13:S13)</f>
        <v>195.29999999999995</v>
      </c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89">
        <f t="shared" si="1"/>
        <v>0</v>
      </c>
      <c r="BT13" s="47"/>
      <c r="BU13" s="48"/>
      <c r="BV13" s="38"/>
    </row>
    <row r="14" spans="1:74" s="130" customFormat="1" ht="149.25" customHeight="1" x14ac:dyDescent="0.25">
      <c r="A14" s="120" t="s">
        <v>87</v>
      </c>
      <c r="B14" s="121" t="s">
        <v>229</v>
      </c>
      <c r="C14" s="122">
        <v>466.1</v>
      </c>
      <c r="D14" s="122"/>
      <c r="E14" s="123">
        <v>7</v>
      </c>
      <c r="F14" s="121" t="s">
        <v>372</v>
      </c>
      <c r="G14" s="121" t="s">
        <v>34</v>
      </c>
      <c r="H14" s="121" t="s">
        <v>522</v>
      </c>
      <c r="I14" s="121" t="s">
        <v>659</v>
      </c>
      <c r="J14" s="121" t="s">
        <v>37</v>
      </c>
      <c r="K14" s="121"/>
      <c r="L14" s="121" t="s">
        <v>16</v>
      </c>
      <c r="M14" s="124"/>
      <c r="N14" s="124">
        <f>N15</f>
        <v>213.9</v>
      </c>
      <c r="O14" s="124">
        <f t="shared" ref="O14:T14" si="7">O15</f>
        <v>0</v>
      </c>
      <c r="P14" s="124">
        <f t="shared" si="7"/>
        <v>17.112000000000002</v>
      </c>
      <c r="Q14" s="124">
        <f t="shared" si="7"/>
        <v>183.95400000000001</v>
      </c>
      <c r="R14" s="124">
        <f t="shared" si="7"/>
        <v>0</v>
      </c>
      <c r="S14" s="124">
        <f t="shared" si="7"/>
        <v>12.834</v>
      </c>
      <c r="T14" s="124">
        <f t="shared" si="7"/>
        <v>213.9</v>
      </c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>
        <v>0.23</v>
      </c>
      <c r="BF14" s="139"/>
      <c r="BG14" s="139">
        <f>T15</f>
        <v>213.9</v>
      </c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26">
        <f t="shared" si="1"/>
        <v>213.9</v>
      </c>
      <c r="BT14" s="127">
        <v>42073</v>
      </c>
      <c r="BU14" s="128"/>
      <c r="BV14" s="129">
        <f t="shared" si="2"/>
        <v>0</v>
      </c>
    </row>
    <row r="15" spans="1:74" s="29" customFormat="1" ht="59.25" customHeight="1" x14ac:dyDescent="0.25">
      <c r="A15" s="40"/>
      <c r="B15" s="41"/>
      <c r="C15" s="42"/>
      <c r="D15" s="42"/>
      <c r="E15" s="22"/>
      <c r="F15" s="41"/>
      <c r="G15" s="41"/>
      <c r="H15" s="41"/>
      <c r="I15" s="41"/>
      <c r="J15" s="41"/>
      <c r="K15" s="41"/>
      <c r="L15" s="41" t="s">
        <v>16</v>
      </c>
      <c r="M15" s="43">
        <f>BE14</f>
        <v>0.23</v>
      </c>
      <c r="N15" s="45">
        <f>M15*930</f>
        <v>213.9</v>
      </c>
      <c r="O15" s="43"/>
      <c r="P15" s="45">
        <f>N15*0.08</f>
        <v>17.112000000000002</v>
      </c>
      <c r="Q15" s="45">
        <f>N15*0.86</f>
        <v>183.95400000000001</v>
      </c>
      <c r="R15" s="45">
        <v>0</v>
      </c>
      <c r="S15" s="45">
        <f>N15*0.06</f>
        <v>12.834</v>
      </c>
      <c r="T15" s="43">
        <f>SUM(P15:S15)</f>
        <v>213.9</v>
      </c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89">
        <f t="shared" si="1"/>
        <v>0</v>
      </c>
      <c r="BT15" s="47"/>
      <c r="BU15" s="48"/>
      <c r="BV15" s="38"/>
    </row>
    <row r="16" spans="1:74" s="130" customFormat="1" ht="153" customHeight="1" x14ac:dyDescent="0.25">
      <c r="A16" s="120" t="s">
        <v>88</v>
      </c>
      <c r="B16" s="121" t="s">
        <v>230</v>
      </c>
      <c r="C16" s="122">
        <v>466.1</v>
      </c>
      <c r="D16" s="122">
        <v>466.1</v>
      </c>
      <c r="E16" s="123">
        <v>5</v>
      </c>
      <c r="F16" s="121" t="s">
        <v>373</v>
      </c>
      <c r="G16" s="121" t="s">
        <v>34</v>
      </c>
      <c r="H16" s="121" t="s">
        <v>523</v>
      </c>
      <c r="I16" s="121" t="s">
        <v>660</v>
      </c>
      <c r="J16" s="121" t="s">
        <v>37</v>
      </c>
      <c r="K16" s="121"/>
      <c r="L16" s="121" t="s">
        <v>16</v>
      </c>
      <c r="M16" s="124"/>
      <c r="N16" s="124">
        <f>N17</f>
        <v>139.5</v>
      </c>
      <c r="O16" s="124">
        <f t="shared" ref="O16:T16" si="8">O17</f>
        <v>0</v>
      </c>
      <c r="P16" s="124">
        <f t="shared" si="8"/>
        <v>11.16</v>
      </c>
      <c r="Q16" s="124">
        <f t="shared" si="8"/>
        <v>119.97</v>
      </c>
      <c r="R16" s="124">
        <f t="shared" si="8"/>
        <v>0</v>
      </c>
      <c r="S16" s="124">
        <f t="shared" si="8"/>
        <v>8.3699999999999992</v>
      </c>
      <c r="T16" s="124">
        <f t="shared" si="8"/>
        <v>139.5</v>
      </c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>
        <v>0.15</v>
      </c>
      <c r="BF16" s="139"/>
      <c r="BG16" s="139">
        <f>T17</f>
        <v>139.5</v>
      </c>
      <c r="BH16" s="139"/>
      <c r="BI16" s="139"/>
      <c r="BJ16" s="139"/>
      <c r="BK16" s="139"/>
      <c r="BL16" s="139"/>
      <c r="BM16" s="139"/>
      <c r="BN16" s="139"/>
      <c r="BO16" s="139"/>
      <c r="BP16" s="139"/>
      <c r="BQ16" s="139"/>
      <c r="BR16" s="139"/>
      <c r="BS16" s="126">
        <f t="shared" si="1"/>
        <v>139.5</v>
      </c>
      <c r="BT16" s="127">
        <v>42083</v>
      </c>
      <c r="BU16" s="128"/>
      <c r="BV16" s="129">
        <f t="shared" si="2"/>
        <v>0</v>
      </c>
    </row>
    <row r="17" spans="1:74" s="29" customFormat="1" ht="49.5" customHeight="1" x14ac:dyDescent="0.25">
      <c r="A17" s="40"/>
      <c r="B17" s="41"/>
      <c r="C17" s="42"/>
      <c r="D17" s="42"/>
      <c r="E17" s="22"/>
      <c r="F17" s="41"/>
      <c r="G17" s="41"/>
      <c r="H17" s="41"/>
      <c r="I17" s="41"/>
      <c r="J17" s="41"/>
      <c r="K17" s="41"/>
      <c r="L17" s="41" t="s">
        <v>16</v>
      </c>
      <c r="M17" s="43">
        <f>BE16</f>
        <v>0.15</v>
      </c>
      <c r="N17" s="45">
        <f>M17*930</f>
        <v>139.5</v>
      </c>
      <c r="O17" s="43"/>
      <c r="P17" s="45">
        <f>N17*0.08</f>
        <v>11.16</v>
      </c>
      <c r="Q17" s="45">
        <f>N17*0.86</f>
        <v>119.97</v>
      </c>
      <c r="R17" s="45">
        <v>0</v>
      </c>
      <c r="S17" s="45">
        <f>N17*0.06</f>
        <v>8.3699999999999992</v>
      </c>
      <c r="T17" s="43">
        <f>SUM(P17:S17)</f>
        <v>139.5</v>
      </c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89">
        <f t="shared" si="1"/>
        <v>0</v>
      </c>
      <c r="BT17" s="47"/>
      <c r="BU17" s="48"/>
      <c r="BV17" s="38"/>
    </row>
    <row r="18" spans="1:74" s="117" customFormat="1" ht="65.25" customHeight="1" x14ac:dyDescent="0.25">
      <c r="A18" s="108" t="s">
        <v>89</v>
      </c>
      <c r="B18" s="109" t="s">
        <v>231</v>
      </c>
      <c r="C18" s="110">
        <v>466.1</v>
      </c>
      <c r="D18" s="110">
        <v>466.1</v>
      </c>
      <c r="E18" s="25">
        <v>7</v>
      </c>
      <c r="F18" s="109" t="s">
        <v>374</v>
      </c>
      <c r="G18" s="109" t="s">
        <v>34</v>
      </c>
      <c r="H18" s="109" t="s">
        <v>524</v>
      </c>
      <c r="I18" s="109" t="s">
        <v>661</v>
      </c>
      <c r="J18" s="109" t="s">
        <v>37</v>
      </c>
      <c r="K18" s="109"/>
      <c r="L18" s="118"/>
      <c r="M18" s="118"/>
      <c r="N18" s="118"/>
      <c r="O18" s="118"/>
      <c r="P18" s="118"/>
      <c r="Q18" s="118"/>
      <c r="R18" s="118"/>
      <c r="S18" s="118"/>
      <c r="T18" s="118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35">
        <f t="shared" si="1"/>
        <v>0</v>
      </c>
      <c r="BT18" s="114">
        <v>42075</v>
      </c>
      <c r="BU18" s="115" t="s">
        <v>836</v>
      </c>
      <c r="BV18" s="116">
        <f t="shared" si="2"/>
        <v>0</v>
      </c>
    </row>
    <row r="19" spans="1:74" s="117" customFormat="1" ht="75" customHeight="1" x14ac:dyDescent="0.25">
      <c r="A19" s="108" t="s">
        <v>91</v>
      </c>
      <c r="B19" s="109" t="s">
        <v>233</v>
      </c>
      <c r="C19" s="110">
        <v>466.1</v>
      </c>
      <c r="D19" s="110">
        <v>466.1</v>
      </c>
      <c r="E19" s="25">
        <v>8</v>
      </c>
      <c r="F19" s="109" t="s">
        <v>376</v>
      </c>
      <c r="G19" s="109" t="s">
        <v>34</v>
      </c>
      <c r="H19" s="109" t="s">
        <v>526</v>
      </c>
      <c r="I19" s="109" t="s">
        <v>663</v>
      </c>
      <c r="J19" s="109" t="s">
        <v>37</v>
      </c>
      <c r="K19" s="109"/>
      <c r="L19" s="118"/>
      <c r="M19" s="118"/>
      <c r="N19" s="118"/>
      <c r="O19" s="118"/>
      <c r="P19" s="118"/>
      <c r="Q19" s="118"/>
      <c r="R19" s="118"/>
      <c r="S19" s="118"/>
      <c r="T19" s="118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35">
        <f t="shared" si="1"/>
        <v>0</v>
      </c>
      <c r="BT19" s="114">
        <v>42075</v>
      </c>
      <c r="BU19" s="115" t="s">
        <v>838</v>
      </c>
      <c r="BV19" s="116">
        <f t="shared" si="2"/>
        <v>0</v>
      </c>
    </row>
    <row r="20" spans="1:74" s="130" customFormat="1" ht="81" customHeight="1" x14ac:dyDescent="0.25">
      <c r="A20" s="120" t="s">
        <v>92</v>
      </c>
      <c r="B20" s="121" t="s">
        <v>234</v>
      </c>
      <c r="C20" s="122">
        <v>466.1</v>
      </c>
      <c r="D20" s="122"/>
      <c r="E20" s="123">
        <v>10</v>
      </c>
      <c r="F20" s="121" t="s">
        <v>377</v>
      </c>
      <c r="G20" s="121" t="s">
        <v>34</v>
      </c>
      <c r="H20" s="121" t="s">
        <v>527</v>
      </c>
      <c r="I20" s="121" t="s">
        <v>664</v>
      </c>
      <c r="J20" s="121" t="s">
        <v>761</v>
      </c>
      <c r="K20" s="121"/>
      <c r="L20" s="138" t="s">
        <v>945</v>
      </c>
      <c r="M20" s="138"/>
      <c r="N20" s="139">
        <f>N21+N22</f>
        <v>151.745</v>
      </c>
      <c r="O20" s="139">
        <f t="shared" ref="O20:T20" si="9">O21+O22</f>
        <v>0</v>
      </c>
      <c r="P20" s="139">
        <f t="shared" si="9"/>
        <v>7.7500000000000009</v>
      </c>
      <c r="Q20" s="139">
        <f t="shared" si="9"/>
        <v>56.075000000000003</v>
      </c>
      <c r="R20" s="139">
        <f t="shared" si="9"/>
        <v>85.004999999999995</v>
      </c>
      <c r="S20" s="139">
        <f t="shared" si="9"/>
        <v>2.915</v>
      </c>
      <c r="T20" s="139">
        <f t="shared" si="9"/>
        <v>151.745</v>
      </c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 t="s">
        <v>839</v>
      </c>
      <c r="BC20" s="139"/>
      <c r="BD20" s="139">
        <f>T21</f>
        <v>128.495</v>
      </c>
      <c r="BE20" s="139" t="s">
        <v>834</v>
      </c>
      <c r="BF20" s="139"/>
      <c r="BG20" s="139">
        <f>T22</f>
        <v>23.25</v>
      </c>
      <c r="BH20" s="139"/>
      <c r="BI20" s="139"/>
      <c r="BJ20" s="139"/>
      <c r="BK20" s="139"/>
      <c r="BL20" s="139"/>
      <c r="BM20" s="139"/>
      <c r="BN20" s="139"/>
      <c r="BO20" s="139"/>
      <c r="BP20" s="139"/>
      <c r="BQ20" s="139"/>
      <c r="BR20" s="139"/>
      <c r="BS20" s="126">
        <f t="shared" si="1"/>
        <v>151.745</v>
      </c>
      <c r="BT20" s="127">
        <v>42151</v>
      </c>
      <c r="BU20" s="128"/>
      <c r="BV20" s="129">
        <f t="shared" si="2"/>
        <v>0</v>
      </c>
    </row>
    <row r="21" spans="1:74" s="29" customFormat="1" ht="90" customHeight="1" x14ac:dyDescent="0.25">
      <c r="A21" s="40"/>
      <c r="B21" s="41"/>
      <c r="C21" s="42"/>
      <c r="D21" s="42"/>
      <c r="E21" s="22"/>
      <c r="F21" s="41"/>
      <c r="G21" s="41"/>
      <c r="H21" s="41"/>
      <c r="I21" s="41"/>
      <c r="J21" s="41"/>
      <c r="K21" s="41"/>
      <c r="L21" s="58" t="s">
        <v>15</v>
      </c>
      <c r="M21" s="56" t="str">
        <f>BB20</f>
        <v>Замена тр-ра 25 кВА на тр-р 63 кВА (с заменой автоматических выключателей,предохранителей,ТТ)</v>
      </c>
      <c r="N21" s="59">
        <f>T21</f>
        <v>128.495</v>
      </c>
      <c r="O21" s="59"/>
      <c r="P21" s="59">
        <f>4.44+1.45</f>
        <v>5.8900000000000006</v>
      </c>
      <c r="Q21" s="59">
        <f>32+4.08</f>
        <v>36.08</v>
      </c>
      <c r="R21" s="59">
        <f>71.005+14</f>
        <v>85.004999999999995</v>
      </c>
      <c r="S21" s="59">
        <f>1.08+0.44</f>
        <v>1.52</v>
      </c>
      <c r="T21" s="49">
        <f>SUM(P21:S21)</f>
        <v>128.495</v>
      </c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89">
        <f t="shared" si="1"/>
        <v>0</v>
      </c>
      <c r="BT21" s="47"/>
      <c r="BU21" s="48"/>
      <c r="BV21" s="38"/>
    </row>
    <row r="22" spans="1:74" s="29" customFormat="1" ht="51" customHeight="1" x14ac:dyDescent="0.25">
      <c r="A22" s="40"/>
      <c r="B22" s="41"/>
      <c r="C22" s="42"/>
      <c r="D22" s="42"/>
      <c r="E22" s="22"/>
      <c r="F22" s="41"/>
      <c r="G22" s="41"/>
      <c r="H22" s="41"/>
      <c r="I22" s="41"/>
      <c r="J22" s="41"/>
      <c r="K22" s="41"/>
      <c r="L22" s="58" t="s">
        <v>16</v>
      </c>
      <c r="M22" s="56" t="str">
        <f>BE20</f>
        <v>0,025-ответвление до ВПУ Заявителя</v>
      </c>
      <c r="N22" s="45">
        <f>0.025*930</f>
        <v>23.25</v>
      </c>
      <c r="O22" s="43"/>
      <c r="P22" s="45">
        <f>N22*0.08</f>
        <v>1.86</v>
      </c>
      <c r="Q22" s="45">
        <f>N22*0.86</f>
        <v>19.995000000000001</v>
      </c>
      <c r="R22" s="45">
        <v>0</v>
      </c>
      <c r="S22" s="45">
        <f>N22*0.06</f>
        <v>1.395</v>
      </c>
      <c r="T22" s="43">
        <f>SUM(P22:S22)</f>
        <v>23.25</v>
      </c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89">
        <f t="shared" si="1"/>
        <v>0</v>
      </c>
      <c r="BT22" s="47"/>
      <c r="BU22" s="48"/>
      <c r="BV22" s="38"/>
    </row>
    <row r="23" spans="1:74" s="117" customFormat="1" ht="102.75" customHeight="1" x14ac:dyDescent="0.25">
      <c r="A23" s="108" t="s">
        <v>93</v>
      </c>
      <c r="B23" s="109" t="s">
        <v>235</v>
      </c>
      <c r="C23" s="110">
        <v>466.1</v>
      </c>
      <c r="D23" s="110">
        <v>466.1</v>
      </c>
      <c r="E23" s="25">
        <v>5</v>
      </c>
      <c r="F23" s="109" t="s">
        <v>378</v>
      </c>
      <c r="G23" s="109" t="s">
        <v>34</v>
      </c>
      <c r="H23" s="109" t="s">
        <v>528</v>
      </c>
      <c r="I23" s="109" t="s">
        <v>665</v>
      </c>
      <c r="J23" s="109" t="s">
        <v>37</v>
      </c>
      <c r="K23" s="109"/>
      <c r="L23" s="118"/>
      <c r="M23" s="118"/>
      <c r="N23" s="118"/>
      <c r="O23" s="118"/>
      <c r="P23" s="118"/>
      <c r="Q23" s="118"/>
      <c r="R23" s="118"/>
      <c r="S23" s="118"/>
      <c r="T23" s="118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  <c r="BM23" s="113"/>
      <c r="BN23" s="113"/>
      <c r="BO23" s="113"/>
      <c r="BP23" s="113"/>
      <c r="BQ23" s="113"/>
      <c r="BR23" s="113"/>
      <c r="BS23" s="35">
        <f t="shared" si="1"/>
        <v>0</v>
      </c>
      <c r="BT23" s="114">
        <v>42074</v>
      </c>
      <c r="BU23" s="115" t="s">
        <v>840</v>
      </c>
      <c r="BV23" s="116">
        <f t="shared" si="2"/>
        <v>0</v>
      </c>
    </row>
    <row r="24" spans="1:74" s="117" customFormat="1" ht="104.25" customHeight="1" x14ac:dyDescent="0.25">
      <c r="A24" s="108" t="s">
        <v>95</v>
      </c>
      <c r="B24" s="109" t="s">
        <v>237</v>
      </c>
      <c r="C24" s="110">
        <v>466.1</v>
      </c>
      <c r="D24" s="110">
        <v>466.1</v>
      </c>
      <c r="E24" s="25">
        <v>14.5</v>
      </c>
      <c r="F24" s="109" t="s">
        <v>380</v>
      </c>
      <c r="G24" s="109" t="s">
        <v>34</v>
      </c>
      <c r="H24" s="109" t="s">
        <v>530</v>
      </c>
      <c r="I24" s="109" t="s">
        <v>667</v>
      </c>
      <c r="J24" s="109" t="s">
        <v>763</v>
      </c>
      <c r="K24" s="109"/>
      <c r="L24" s="118" t="s">
        <v>945</v>
      </c>
      <c r="M24" s="118"/>
      <c r="N24" s="113">
        <f>N25+N26</f>
        <v>240.7</v>
      </c>
      <c r="O24" s="113">
        <f t="shared" ref="O24:T24" si="10">O25+O26</f>
        <v>0</v>
      </c>
      <c r="P24" s="113">
        <f t="shared" si="10"/>
        <v>18.860000000000003</v>
      </c>
      <c r="Q24" s="113">
        <f t="shared" si="10"/>
        <v>201.10999999999999</v>
      </c>
      <c r="R24" s="113">
        <f t="shared" si="10"/>
        <v>6.7</v>
      </c>
      <c r="S24" s="113">
        <f t="shared" si="10"/>
        <v>14.03</v>
      </c>
      <c r="T24" s="113">
        <f t="shared" si="10"/>
        <v>240.69999999999996</v>
      </c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 t="s">
        <v>796</v>
      </c>
      <c r="BC24" s="113"/>
      <c r="BD24" s="113">
        <f>T25</f>
        <v>8.2000000000000011</v>
      </c>
      <c r="BE24" s="113">
        <v>0.25</v>
      </c>
      <c r="BF24" s="113"/>
      <c r="BG24" s="113">
        <f>T26</f>
        <v>232.49999999999997</v>
      </c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35">
        <f t="shared" si="1"/>
        <v>240.69999999999996</v>
      </c>
      <c r="BT24" s="114">
        <v>42130</v>
      </c>
      <c r="BU24" s="115"/>
      <c r="BV24" s="116">
        <f t="shared" si="2"/>
        <v>0</v>
      </c>
    </row>
    <row r="25" spans="1:74" s="29" customFormat="1" ht="70.5" customHeight="1" x14ac:dyDescent="0.25">
      <c r="A25" s="40"/>
      <c r="B25" s="41"/>
      <c r="C25" s="42"/>
      <c r="D25" s="42"/>
      <c r="E25" s="22"/>
      <c r="F25" s="41"/>
      <c r="G25" s="41"/>
      <c r="H25" s="41"/>
      <c r="I25" s="41"/>
      <c r="J25" s="41"/>
      <c r="K25" s="41"/>
      <c r="L25" s="58" t="s">
        <v>15</v>
      </c>
      <c r="M25" s="56" t="str">
        <f>BB24</f>
        <v>Монтаж автоматического выключателя в РУ-0,4 кВ ТП-10/0,4 кВ - 1 шт.</v>
      </c>
      <c r="N25" s="58">
        <v>8.1999999999999993</v>
      </c>
      <c r="O25" s="58"/>
      <c r="P25" s="58">
        <v>0.26</v>
      </c>
      <c r="Q25" s="58">
        <v>1.1599999999999999</v>
      </c>
      <c r="R25" s="58">
        <v>6.7</v>
      </c>
      <c r="S25" s="58">
        <v>0.08</v>
      </c>
      <c r="T25" s="58">
        <f>SUM(P25:S25)</f>
        <v>8.2000000000000011</v>
      </c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89">
        <f t="shared" si="1"/>
        <v>0</v>
      </c>
      <c r="BT25" s="47"/>
      <c r="BU25" s="48"/>
      <c r="BV25" s="38"/>
    </row>
    <row r="26" spans="1:74" s="29" customFormat="1" ht="46.5" customHeight="1" x14ac:dyDescent="0.25">
      <c r="A26" s="40"/>
      <c r="B26" s="41"/>
      <c r="C26" s="42"/>
      <c r="D26" s="42"/>
      <c r="E26" s="22"/>
      <c r="F26" s="41"/>
      <c r="G26" s="41"/>
      <c r="H26" s="41"/>
      <c r="I26" s="41"/>
      <c r="J26" s="41"/>
      <c r="K26" s="41"/>
      <c r="L26" s="41" t="s">
        <v>16</v>
      </c>
      <c r="M26" s="43">
        <f>BE24</f>
        <v>0.25</v>
      </c>
      <c r="N26" s="45">
        <f>M26*930</f>
        <v>232.5</v>
      </c>
      <c r="O26" s="43"/>
      <c r="P26" s="45">
        <f>N26*0.08</f>
        <v>18.600000000000001</v>
      </c>
      <c r="Q26" s="45">
        <f>N26*0.86</f>
        <v>199.95</v>
      </c>
      <c r="R26" s="45">
        <v>0</v>
      </c>
      <c r="S26" s="45">
        <f>N26*0.06</f>
        <v>13.95</v>
      </c>
      <c r="T26" s="43">
        <f>SUM(P26:S26)</f>
        <v>232.49999999999997</v>
      </c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89">
        <f t="shared" si="1"/>
        <v>0</v>
      </c>
      <c r="BT26" s="47"/>
      <c r="BU26" s="48"/>
      <c r="BV26" s="38"/>
    </row>
    <row r="27" spans="1:74" s="130" customFormat="1" ht="100.5" customHeight="1" x14ac:dyDescent="0.25">
      <c r="A27" s="120" t="s">
        <v>96</v>
      </c>
      <c r="B27" s="121" t="s">
        <v>238</v>
      </c>
      <c r="C27" s="122">
        <v>466.1</v>
      </c>
      <c r="D27" s="122">
        <v>466.1</v>
      </c>
      <c r="E27" s="123">
        <v>7</v>
      </c>
      <c r="F27" s="121" t="s">
        <v>381</v>
      </c>
      <c r="G27" s="121" t="s">
        <v>34</v>
      </c>
      <c r="H27" s="121" t="s">
        <v>531</v>
      </c>
      <c r="I27" s="121" t="s">
        <v>41</v>
      </c>
      <c r="J27" s="121" t="s">
        <v>37</v>
      </c>
      <c r="K27" s="121"/>
      <c r="L27" s="121" t="s">
        <v>16</v>
      </c>
      <c r="M27" s="124"/>
      <c r="N27" s="124">
        <f>N28</f>
        <v>74.400000000000006</v>
      </c>
      <c r="O27" s="124">
        <f t="shared" ref="O27:T27" si="11">O28</f>
        <v>0</v>
      </c>
      <c r="P27" s="124">
        <f t="shared" si="11"/>
        <v>5.9520000000000008</v>
      </c>
      <c r="Q27" s="124">
        <f t="shared" si="11"/>
        <v>63.984000000000002</v>
      </c>
      <c r="R27" s="124">
        <f t="shared" si="11"/>
        <v>0</v>
      </c>
      <c r="S27" s="124">
        <f t="shared" si="11"/>
        <v>4.4640000000000004</v>
      </c>
      <c r="T27" s="124">
        <f t="shared" si="11"/>
        <v>74.400000000000006</v>
      </c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9"/>
      <c r="AY27" s="139"/>
      <c r="AZ27" s="139"/>
      <c r="BA27" s="139"/>
      <c r="BB27" s="139"/>
      <c r="BC27" s="139"/>
      <c r="BD27" s="139"/>
      <c r="BE27" s="139">
        <v>0.08</v>
      </c>
      <c r="BF27" s="139"/>
      <c r="BG27" s="139">
        <f>T28</f>
        <v>74.400000000000006</v>
      </c>
      <c r="BH27" s="139"/>
      <c r="BI27" s="139"/>
      <c r="BJ27" s="139"/>
      <c r="BK27" s="139"/>
      <c r="BL27" s="139"/>
      <c r="BM27" s="139"/>
      <c r="BN27" s="139"/>
      <c r="BO27" s="139"/>
      <c r="BP27" s="139"/>
      <c r="BQ27" s="139"/>
      <c r="BR27" s="139"/>
      <c r="BS27" s="126">
        <f t="shared" si="1"/>
        <v>74.400000000000006</v>
      </c>
      <c r="BT27" s="127">
        <v>42075</v>
      </c>
      <c r="BU27" s="128"/>
      <c r="BV27" s="129">
        <f t="shared" si="2"/>
        <v>0</v>
      </c>
    </row>
    <row r="28" spans="1:74" s="29" customFormat="1" ht="51.75" customHeight="1" x14ac:dyDescent="0.25">
      <c r="A28" s="40"/>
      <c r="B28" s="41"/>
      <c r="C28" s="42"/>
      <c r="D28" s="42"/>
      <c r="E28" s="22"/>
      <c r="F28" s="41"/>
      <c r="G28" s="41"/>
      <c r="H28" s="41"/>
      <c r="I28" s="41"/>
      <c r="J28" s="41"/>
      <c r="K28" s="41"/>
      <c r="L28" s="41" t="s">
        <v>16</v>
      </c>
      <c r="M28" s="43">
        <f>BE27</f>
        <v>0.08</v>
      </c>
      <c r="N28" s="45">
        <f>M28*930</f>
        <v>74.400000000000006</v>
      </c>
      <c r="O28" s="43"/>
      <c r="P28" s="45">
        <f>N28*0.08</f>
        <v>5.9520000000000008</v>
      </c>
      <c r="Q28" s="45">
        <f>N28*0.86</f>
        <v>63.984000000000002</v>
      </c>
      <c r="R28" s="45">
        <v>0</v>
      </c>
      <c r="S28" s="45">
        <f>N28*0.06</f>
        <v>4.4640000000000004</v>
      </c>
      <c r="T28" s="43">
        <f>SUM(P28:S28)</f>
        <v>74.400000000000006</v>
      </c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89">
        <f t="shared" si="1"/>
        <v>0</v>
      </c>
      <c r="BT28" s="47"/>
      <c r="BU28" s="48"/>
      <c r="BV28" s="38"/>
    </row>
    <row r="29" spans="1:74" s="117" customFormat="1" ht="89.25" customHeight="1" x14ac:dyDescent="0.25">
      <c r="A29" s="108" t="s">
        <v>97</v>
      </c>
      <c r="B29" s="109" t="s">
        <v>239</v>
      </c>
      <c r="C29" s="110">
        <v>466.1</v>
      </c>
      <c r="D29" s="110"/>
      <c r="E29" s="25">
        <v>15</v>
      </c>
      <c r="F29" s="109" t="s">
        <v>382</v>
      </c>
      <c r="G29" s="109" t="s">
        <v>34</v>
      </c>
      <c r="H29" s="109" t="s">
        <v>532</v>
      </c>
      <c r="I29" s="109" t="s">
        <v>668</v>
      </c>
      <c r="J29" s="109" t="s">
        <v>37</v>
      </c>
      <c r="K29" s="109"/>
      <c r="L29" s="109" t="s">
        <v>16</v>
      </c>
      <c r="M29" s="111"/>
      <c r="N29" s="111">
        <f>N30</f>
        <v>186</v>
      </c>
      <c r="O29" s="111">
        <f t="shared" ref="O29:T29" si="12">O30</f>
        <v>0</v>
      </c>
      <c r="P29" s="111">
        <f t="shared" si="12"/>
        <v>14.88</v>
      </c>
      <c r="Q29" s="111">
        <f t="shared" si="12"/>
        <v>159.96</v>
      </c>
      <c r="R29" s="111">
        <f t="shared" si="12"/>
        <v>0</v>
      </c>
      <c r="S29" s="111">
        <f t="shared" si="12"/>
        <v>11.16</v>
      </c>
      <c r="T29" s="111">
        <f t="shared" si="12"/>
        <v>186</v>
      </c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>
        <v>0.2</v>
      </c>
      <c r="BF29" s="113"/>
      <c r="BG29" s="113">
        <f>T30</f>
        <v>186</v>
      </c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35">
        <f t="shared" si="1"/>
        <v>186</v>
      </c>
      <c r="BT29" s="114">
        <v>42081</v>
      </c>
      <c r="BU29" s="115" t="s">
        <v>842</v>
      </c>
      <c r="BV29" s="116">
        <f t="shared" si="2"/>
        <v>0</v>
      </c>
    </row>
    <row r="30" spans="1:74" s="29" customFormat="1" ht="49.5" customHeight="1" x14ac:dyDescent="0.25">
      <c r="A30" s="40"/>
      <c r="B30" s="41"/>
      <c r="C30" s="42"/>
      <c r="D30" s="42"/>
      <c r="E30" s="22"/>
      <c r="F30" s="41"/>
      <c r="G30" s="41"/>
      <c r="H30" s="41"/>
      <c r="I30" s="41"/>
      <c r="J30" s="41"/>
      <c r="K30" s="41"/>
      <c r="L30" s="41" t="s">
        <v>16</v>
      </c>
      <c r="M30" s="43">
        <f>BE29</f>
        <v>0.2</v>
      </c>
      <c r="N30" s="45">
        <f>M30*930</f>
        <v>186</v>
      </c>
      <c r="O30" s="43"/>
      <c r="P30" s="45">
        <f>N30*0.08</f>
        <v>14.88</v>
      </c>
      <c r="Q30" s="45">
        <f>N30*0.86</f>
        <v>159.96</v>
      </c>
      <c r="R30" s="45">
        <v>0</v>
      </c>
      <c r="S30" s="45">
        <f>N30*0.06</f>
        <v>11.16</v>
      </c>
      <c r="T30" s="43">
        <f>SUM(P30:S30)</f>
        <v>186</v>
      </c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89">
        <f t="shared" si="1"/>
        <v>0</v>
      </c>
      <c r="BT30" s="47"/>
      <c r="BU30" s="48"/>
      <c r="BV30" s="38"/>
    </row>
    <row r="31" spans="1:74" s="130" customFormat="1" ht="88.5" customHeight="1" x14ac:dyDescent="0.25">
      <c r="A31" s="120" t="s">
        <v>98</v>
      </c>
      <c r="B31" s="121" t="s">
        <v>240</v>
      </c>
      <c r="C31" s="122">
        <v>466.1</v>
      </c>
      <c r="D31" s="122">
        <v>466.1</v>
      </c>
      <c r="E31" s="123">
        <v>10</v>
      </c>
      <c r="F31" s="121" t="s">
        <v>383</v>
      </c>
      <c r="G31" s="121" t="s">
        <v>35</v>
      </c>
      <c r="H31" s="121" t="s">
        <v>533</v>
      </c>
      <c r="I31" s="121" t="s">
        <v>669</v>
      </c>
      <c r="J31" s="121" t="s">
        <v>764</v>
      </c>
      <c r="K31" s="121"/>
      <c r="L31" s="138"/>
      <c r="M31" s="138"/>
      <c r="N31" s="138"/>
      <c r="O31" s="138"/>
      <c r="P31" s="138"/>
      <c r="Q31" s="138"/>
      <c r="R31" s="138"/>
      <c r="S31" s="138"/>
      <c r="T31" s="138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39"/>
      <c r="BB31" s="139"/>
      <c r="BC31" s="139"/>
      <c r="BD31" s="139"/>
      <c r="BE31" s="139"/>
      <c r="BF31" s="139"/>
      <c r="BG31" s="139"/>
      <c r="BH31" s="139"/>
      <c r="BI31" s="139"/>
      <c r="BJ31" s="139"/>
      <c r="BK31" s="139"/>
      <c r="BL31" s="139"/>
      <c r="BM31" s="139"/>
      <c r="BN31" s="139"/>
      <c r="BO31" s="139"/>
      <c r="BP31" s="139"/>
      <c r="BQ31" s="139"/>
      <c r="BR31" s="139"/>
      <c r="BS31" s="126">
        <f t="shared" si="1"/>
        <v>0</v>
      </c>
      <c r="BT31" s="127">
        <v>42075</v>
      </c>
      <c r="BU31" s="128" t="s">
        <v>843</v>
      </c>
      <c r="BV31" s="129">
        <f t="shared" si="2"/>
        <v>0</v>
      </c>
    </row>
    <row r="32" spans="1:74" s="130" customFormat="1" ht="80.25" customHeight="1" x14ac:dyDescent="0.25">
      <c r="A32" s="120" t="s">
        <v>99</v>
      </c>
      <c r="B32" s="121" t="s">
        <v>241</v>
      </c>
      <c r="C32" s="122">
        <v>466.1</v>
      </c>
      <c r="D32" s="122">
        <v>466.1</v>
      </c>
      <c r="E32" s="123">
        <v>14.5</v>
      </c>
      <c r="F32" s="121" t="s">
        <v>384</v>
      </c>
      <c r="G32" s="121" t="s">
        <v>34</v>
      </c>
      <c r="H32" s="121" t="s">
        <v>534</v>
      </c>
      <c r="I32" s="121" t="s">
        <v>670</v>
      </c>
      <c r="J32" s="121" t="s">
        <v>37</v>
      </c>
      <c r="K32" s="121"/>
      <c r="L32" s="138"/>
      <c r="M32" s="138"/>
      <c r="N32" s="138"/>
      <c r="O32" s="138"/>
      <c r="P32" s="138"/>
      <c r="Q32" s="138"/>
      <c r="R32" s="138"/>
      <c r="S32" s="138"/>
      <c r="T32" s="138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  <c r="AV32" s="139"/>
      <c r="AW32" s="139"/>
      <c r="AX32" s="139"/>
      <c r="AY32" s="139"/>
      <c r="AZ32" s="139"/>
      <c r="BA32" s="139"/>
      <c r="BB32" s="139"/>
      <c r="BC32" s="139"/>
      <c r="BD32" s="139"/>
      <c r="BE32" s="139"/>
      <c r="BF32" s="139"/>
      <c r="BG32" s="139"/>
      <c r="BH32" s="139"/>
      <c r="BI32" s="139"/>
      <c r="BJ32" s="139"/>
      <c r="BK32" s="139"/>
      <c r="BL32" s="139"/>
      <c r="BM32" s="139"/>
      <c r="BN32" s="139"/>
      <c r="BO32" s="139"/>
      <c r="BP32" s="139"/>
      <c r="BQ32" s="139"/>
      <c r="BR32" s="139"/>
      <c r="BS32" s="126">
        <f t="shared" si="1"/>
        <v>0</v>
      </c>
      <c r="BT32" s="127">
        <v>42077</v>
      </c>
      <c r="BU32" s="128" t="s">
        <v>844</v>
      </c>
      <c r="BV32" s="129">
        <f t="shared" si="2"/>
        <v>0</v>
      </c>
    </row>
    <row r="33" spans="1:74" s="130" customFormat="1" ht="99" customHeight="1" x14ac:dyDescent="0.25">
      <c r="A33" s="120" t="s">
        <v>101</v>
      </c>
      <c r="B33" s="121" t="s">
        <v>243</v>
      </c>
      <c r="C33" s="122">
        <v>466.1</v>
      </c>
      <c r="D33" s="122">
        <v>466.1</v>
      </c>
      <c r="E33" s="123">
        <v>14.5</v>
      </c>
      <c r="F33" s="121" t="s">
        <v>386</v>
      </c>
      <c r="G33" s="121" t="s">
        <v>34</v>
      </c>
      <c r="H33" s="121" t="s">
        <v>536</v>
      </c>
      <c r="I33" s="121" t="s">
        <v>672</v>
      </c>
      <c r="J33" s="121" t="s">
        <v>37</v>
      </c>
      <c r="K33" s="121"/>
      <c r="L33" s="121" t="s">
        <v>16</v>
      </c>
      <c r="M33" s="124"/>
      <c r="N33" s="124">
        <f t="shared" ref="N33:S33" si="13">N34</f>
        <v>232.5</v>
      </c>
      <c r="O33" s="124">
        <f t="shared" si="13"/>
        <v>0</v>
      </c>
      <c r="P33" s="124">
        <f t="shared" si="13"/>
        <v>18.600000000000001</v>
      </c>
      <c r="Q33" s="124">
        <f t="shared" si="13"/>
        <v>199.95</v>
      </c>
      <c r="R33" s="124">
        <f t="shared" si="13"/>
        <v>0</v>
      </c>
      <c r="S33" s="124">
        <f t="shared" si="13"/>
        <v>13.95</v>
      </c>
      <c r="T33" s="139">
        <f>SUM(P33:S33)</f>
        <v>232.49999999999997</v>
      </c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139"/>
      <c r="AX33" s="139"/>
      <c r="AY33" s="139"/>
      <c r="AZ33" s="139"/>
      <c r="BA33" s="139"/>
      <c r="BB33" s="139"/>
      <c r="BC33" s="139"/>
      <c r="BD33" s="139"/>
      <c r="BE33" s="139">
        <v>0.25</v>
      </c>
      <c r="BF33" s="139"/>
      <c r="BG33" s="139">
        <f>T34</f>
        <v>232.49999999999997</v>
      </c>
      <c r="BH33" s="139"/>
      <c r="BI33" s="139"/>
      <c r="BJ33" s="139"/>
      <c r="BK33" s="139"/>
      <c r="BL33" s="139"/>
      <c r="BM33" s="139"/>
      <c r="BN33" s="139"/>
      <c r="BO33" s="139"/>
      <c r="BP33" s="139"/>
      <c r="BQ33" s="139"/>
      <c r="BR33" s="139"/>
      <c r="BS33" s="126">
        <f t="shared" si="1"/>
        <v>232.49999999999997</v>
      </c>
      <c r="BT33" s="127">
        <v>42077</v>
      </c>
      <c r="BU33" s="128"/>
      <c r="BV33" s="129">
        <f t="shared" si="2"/>
        <v>0</v>
      </c>
    </row>
    <row r="34" spans="1:74" s="29" customFormat="1" ht="48" customHeight="1" x14ac:dyDescent="0.25">
      <c r="A34" s="40"/>
      <c r="B34" s="41"/>
      <c r="C34" s="42"/>
      <c r="D34" s="42"/>
      <c r="E34" s="22"/>
      <c r="F34" s="41"/>
      <c r="G34" s="41"/>
      <c r="H34" s="41"/>
      <c r="I34" s="41"/>
      <c r="J34" s="41"/>
      <c r="K34" s="41"/>
      <c r="L34" s="41" t="s">
        <v>16</v>
      </c>
      <c r="M34" s="43">
        <f>BE33</f>
        <v>0.25</v>
      </c>
      <c r="N34" s="45">
        <f>M34*930</f>
        <v>232.5</v>
      </c>
      <c r="O34" s="43"/>
      <c r="P34" s="45">
        <f>N34*0.08</f>
        <v>18.600000000000001</v>
      </c>
      <c r="Q34" s="45">
        <f>N34*0.86</f>
        <v>199.95</v>
      </c>
      <c r="R34" s="45">
        <v>0</v>
      </c>
      <c r="S34" s="45">
        <f>N34*0.06</f>
        <v>13.95</v>
      </c>
      <c r="T34" s="56">
        <f>SUM(P34:S34)</f>
        <v>232.49999999999997</v>
      </c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89">
        <f t="shared" si="1"/>
        <v>0</v>
      </c>
      <c r="BT34" s="47"/>
      <c r="BU34" s="48"/>
      <c r="BV34" s="38"/>
    </row>
    <row r="35" spans="1:74" s="117" customFormat="1" ht="144.75" customHeight="1" x14ac:dyDescent="0.25">
      <c r="A35" s="108" t="s">
        <v>102</v>
      </c>
      <c r="B35" s="109" t="s">
        <v>244</v>
      </c>
      <c r="C35" s="110">
        <v>22190.5</v>
      </c>
      <c r="D35" s="110">
        <v>22190.5</v>
      </c>
      <c r="E35" s="25">
        <v>50</v>
      </c>
      <c r="F35" s="109" t="s">
        <v>387</v>
      </c>
      <c r="G35" s="109" t="s">
        <v>34</v>
      </c>
      <c r="H35" s="109" t="s">
        <v>537</v>
      </c>
      <c r="I35" s="109" t="s">
        <v>36</v>
      </c>
      <c r="J35" s="109" t="s">
        <v>765</v>
      </c>
      <c r="K35" s="109"/>
      <c r="L35" s="118" t="s">
        <v>951</v>
      </c>
      <c r="M35" s="118"/>
      <c r="N35" s="113">
        <f>N36+N37</f>
        <v>508.29500000000002</v>
      </c>
      <c r="O35" s="113">
        <f t="shared" ref="O35:T35" si="14">O36+O37</f>
        <v>0</v>
      </c>
      <c r="P35" s="113">
        <f t="shared" si="14"/>
        <v>12.13</v>
      </c>
      <c r="Q35" s="113">
        <f t="shared" si="14"/>
        <v>95.224999999999994</v>
      </c>
      <c r="R35" s="113">
        <f t="shared" si="14"/>
        <v>395.23</v>
      </c>
      <c r="S35" s="113">
        <f t="shared" si="14"/>
        <v>5.71</v>
      </c>
      <c r="T35" s="113">
        <f t="shared" si="14"/>
        <v>508.29500000000002</v>
      </c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 t="s">
        <v>845</v>
      </c>
      <c r="AU35" s="113">
        <f>T36</f>
        <v>495.79500000000002</v>
      </c>
      <c r="AV35" s="113">
        <v>1</v>
      </c>
      <c r="AW35" s="113">
        <f>T37</f>
        <v>12.499999999999998</v>
      </c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  <c r="BR35" s="113"/>
      <c r="BS35" s="35">
        <f t="shared" si="1"/>
        <v>508.29500000000002</v>
      </c>
      <c r="BT35" s="114">
        <v>42307</v>
      </c>
      <c r="BU35" s="115"/>
      <c r="BV35" s="116">
        <f t="shared" si="2"/>
        <v>0</v>
      </c>
    </row>
    <row r="36" spans="1:74" s="29" customFormat="1" ht="48.75" customHeight="1" x14ac:dyDescent="0.25">
      <c r="A36" s="40"/>
      <c r="B36" s="41"/>
      <c r="C36" s="42"/>
      <c r="D36" s="42"/>
      <c r="E36" s="22"/>
      <c r="F36" s="41"/>
      <c r="G36" s="41"/>
      <c r="H36" s="41"/>
      <c r="I36" s="41"/>
      <c r="J36" s="41"/>
      <c r="K36" s="41"/>
      <c r="L36" s="58" t="s">
        <v>12</v>
      </c>
      <c r="M36" s="56" t="str">
        <f>AT35</f>
        <v>КТП 250 кВА (Демонтаж ТП 100 кВА)</v>
      </c>
      <c r="N36" s="43">
        <f>443.795+52</f>
        <v>495.79500000000002</v>
      </c>
      <c r="O36" s="43"/>
      <c r="P36" s="43">
        <v>11.38</v>
      </c>
      <c r="Q36" s="43">
        <f>41.695+52</f>
        <v>93.694999999999993</v>
      </c>
      <c r="R36" s="43">
        <v>385.11</v>
      </c>
      <c r="S36" s="43">
        <v>5.61</v>
      </c>
      <c r="T36" s="43">
        <f>SUM(P36:S36)</f>
        <v>495.79500000000002</v>
      </c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89">
        <f t="shared" si="1"/>
        <v>0</v>
      </c>
      <c r="BT36" s="47"/>
      <c r="BU36" s="48"/>
      <c r="BV36" s="38"/>
    </row>
    <row r="37" spans="1:74" s="29" customFormat="1" ht="48.75" customHeight="1" x14ac:dyDescent="0.25">
      <c r="A37" s="40"/>
      <c r="B37" s="41"/>
      <c r="C37" s="42"/>
      <c r="D37" s="42"/>
      <c r="E37" s="22"/>
      <c r="F37" s="41"/>
      <c r="G37" s="41"/>
      <c r="H37" s="41"/>
      <c r="I37" s="41"/>
      <c r="J37" s="41"/>
      <c r="K37" s="41"/>
      <c r="L37" s="58" t="s">
        <v>27</v>
      </c>
      <c r="M37" s="56">
        <f>AV35</f>
        <v>1</v>
      </c>
      <c r="N37" s="59">
        <v>12.5</v>
      </c>
      <c r="O37" s="59"/>
      <c r="P37" s="59">
        <v>0.75</v>
      </c>
      <c r="Q37" s="59">
        <v>1.53</v>
      </c>
      <c r="R37" s="59">
        <v>10.119999999999999</v>
      </c>
      <c r="S37" s="59">
        <v>0.1</v>
      </c>
      <c r="T37" s="59">
        <f>SUM(P37:S37)</f>
        <v>12.499999999999998</v>
      </c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89">
        <f t="shared" si="1"/>
        <v>0</v>
      </c>
      <c r="BT37" s="47"/>
      <c r="BU37" s="48"/>
      <c r="BV37" s="38"/>
    </row>
    <row r="38" spans="1:74" s="117" customFormat="1" ht="105.75" customHeight="1" x14ac:dyDescent="0.25">
      <c r="A38" s="108" t="s">
        <v>104</v>
      </c>
      <c r="B38" s="109" t="s">
        <v>246</v>
      </c>
      <c r="C38" s="110">
        <v>466.1</v>
      </c>
      <c r="D38" s="110">
        <v>466.1</v>
      </c>
      <c r="E38" s="25">
        <v>14.5</v>
      </c>
      <c r="F38" s="109" t="s">
        <v>389</v>
      </c>
      <c r="G38" s="109" t="s">
        <v>34</v>
      </c>
      <c r="H38" s="109" t="s">
        <v>539</v>
      </c>
      <c r="I38" s="109" t="s">
        <v>674</v>
      </c>
      <c r="J38" s="109" t="s">
        <v>767</v>
      </c>
      <c r="K38" s="109" t="s">
        <v>849</v>
      </c>
      <c r="L38" s="118"/>
      <c r="M38" s="118"/>
      <c r="N38" s="118"/>
      <c r="O38" s="118"/>
      <c r="P38" s="118"/>
      <c r="Q38" s="118"/>
      <c r="R38" s="118"/>
      <c r="S38" s="118"/>
      <c r="T38" s="118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  <c r="BI38" s="113"/>
      <c r="BJ38" s="113"/>
      <c r="BK38" s="113"/>
      <c r="BL38" s="113"/>
      <c r="BM38" s="113"/>
      <c r="BN38" s="113"/>
      <c r="BO38" s="113"/>
      <c r="BP38" s="113"/>
      <c r="BQ38" s="113"/>
      <c r="BR38" s="113"/>
      <c r="BS38" s="35">
        <f t="shared" si="1"/>
        <v>0</v>
      </c>
      <c r="BT38" s="114">
        <v>42134</v>
      </c>
      <c r="BU38" s="115" t="s">
        <v>847</v>
      </c>
      <c r="BV38" s="116">
        <f t="shared" si="2"/>
        <v>0</v>
      </c>
    </row>
    <row r="39" spans="1:74" s="130" customFormat="1" ht="81" customHeight="1" x14ac:dyDescent="0.25">
      <c r="A39" s="120" t="s">
        <v>105</v>
      </c>
      <c r="B39" s="121" t="s">
        <v>247</v>
      </c>
      <c r="C39" s="122">
        <v>466.1</v>
      </c>
      <c r="D39" s="122">
        <v>466.1</v>
      </c>
      <c r="E39" s="123">
        <v>9</v>
      </c>
      <c r="F39" s="121" t="s">
        <v>390</v>
      </c>
      <c r="G39" s="121" t="s">
        <v>34</v>
      </c>
      <c r="H39" s="121" t="s">
        <v>540</v>
      </c>
      <c r="I39" s="121" t="s">
        <v>675</v>
      </c>
      <c r="J39" s="121" t="s">
        <v>37</v>
      </c>
      <c r="K39" s="121" t="s">
        <v>848</v>
      </c>
      <c r="L39" s="121" t="s">
        <v>16</v>
      </c>
      <c r="M39" s="124"/>
      <c r="N39" s="124">
        <f t="shared" ref="N39:S39" si="15">N40</f>
        <v>241.8</v>
      </c>
      <c r="O39" s="124">
        <f t="shared" si="15"/>
        <v>0</v>
      </c>
      <c r="P39" s="124">
        <f t="shared" si="15"/>
        <v>19.344000000000001</v>
      </c>
      <c r="Q39" s="124">
        <f t="shared" si="15"/>
        <v>207.94800000000001</v>
      </c>
      <c r="R39" s="124">
        <f t="shared" si="15"/>
        <v>0</v>
      </c>
      <c r="S39" s="124">
        <f t="shared" si="15"/>
        <v>14.508000000000001</v>
      </c>
      <c r="T39" s="139">
        <f>SUM(P39:S39)</f>
        <v>241.8</v>
      </c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>
        <v>0.26</v>
      </c>
      <c r="BF39" s="139"/>
      <c r="BG39" s="139">
        <f>T40</f>
        <v>241.8</v>
      </c>
      <c r="BH39" s="139"/>
      <c r="BI39" s="139"/>
      <c r="BJ39" s="139"/>
      <c r="BK39" s="139"/>
      <c r="BL39" s="139"/>
      <c r="BM39" s="139"/>
      <c r="BN39" s="139"/>
      <c r="BO39" s="139"/>
      <c r="BP39" s="139"/>
      <c r="BQ39" s="139"/>
      <c r="BR39" s="139"/>
      <c r="BS39" s="126">
        <f t="shared" si="1"/>
        <v>241.8</v>
      </c>
      <c r="BT39" s="127">
        <v>42073</v>
      </c>
      <c r="BU39" s="128"/>
      <c r="BV39" s="129">
        <f t="shared" si="2"/>
        <v>0</v>
      </c>
    </row>
    <row r="40" spans="1:74" s="29" customFormat="1" ht="45.75" customHeight="1" x14ac:dyDescent="0.25">
      <c r="A40" s="40"/>
      <c r="B40" s="41"/>
      <c r="C40" s="42"/>
      <c r="D40" s="42"/>
      <c r="E40" s="22"/>
      <c r="F40" s="41"/>
      <c r="G40" s="41"/>
      <c r="H40" s="41"/>
      <c r="I40" s="41"/>
      <c r="J40" s="41"/>
      <c r="K40" s="41"/>
      <c r="L40" s="41" t="s">
        <v>16</v>
      </c>
      <c r="M40" s="43">
        <f>BE39</f>
        <v>0.26</v>
      </c>
      <c r="N40" s="45">
        <f>M40*930</f>
        <v>241.8</v>
      </c>
      <c r="O40" s="43"/>
      <c r="P40" s="45">
        <f>N40*0.08</f>
        <v>19.344000000000001</v>
      </c>
      <c r="Q40" s="45">
        <f>N40*0.86</f>
        <v>207.94800000000001</v>
      </c>
      <c r="R40" s="45">
        <v>0</v>
      </c>
      <c r="S40" s="45">
        <f>N40*0.06</f>
        <v>14.508000000000001</v>
      </c>
      <c r="T40" s="56">
        <f>SUM(P40:S40)</f>
        <v>241.8</v>
      </c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89">
        <f t="shared" si="1"/>
        <v>0</v>
      </c>
      <c r="BT40" s="47"/>
      <c r="BU40" s="48"/>
      <c r="BV40" s="38"/>
    </row>
    <row r="41" spans="1:74" s="130" customFormat="1" ht="156.75" customHeight="1" x14ac:dyDescent="0.25">
      <c r="A41" s="120" t="s">
        <v>106</v>
      </c>
      <c r="B41" s="121" t="s">
        <v>248</v>
      </c>
      <c r="C41" s="122">
        <v>154538.21</v>
      </c>
      <c r="D41" s="122">
        <v>154538.21179999999</v>
      </c>
      <c r="E41" s="123">
        <v>1</v>
      </c>
      <c r="F41" s="121" t="s">
        <v>391</v>
      </c>
      <c r="G41" s="121" t="s">
        <v>34</v>
      </c>
      <c r="H41" s="121" t="s">
        <v>541</v>
      </c>
      <c r="I41" s="121" t="s">
        <v>676</v>
      </c>
      <c r="J41" s="121"/>
      <c r="K41" s="121" t="s">
        <v>850</v>
      </c>
      <c r="L41" s="121" t="s">
        <v>952</v>
      </c>
      <c r="M41" s="138"/>
      <c r="N41" s="138">
        <f>N42+N43+N44+N45+N46</f>
        <v>376.68000000000006</v>
      </c>
      <c r="O41" s="138">
        <f t="shared" ref="O41:T41" si="16">O42+O43+O44+O45+O46</f>
        <v>0</v>
      </c>
      <c r="P41" s="138">
        <f t="shared" si="16"/>
        <v>21.27</v>
      </c>
      <c r="Q41" s="138">
        <f t="shared" si="16"/>
        <v>162.25200000000001</v>
      </c>
      <c r="R41" s="138">
        <f t="shared" si="16"/>
        <v>183.64999999999998</v>
      </c>
      <c r="S41" s="138">
        <f t="shared" si="16"/>
        <v>9.5079999999999991</v>
      </c>
      <c r="T41" s="138">
        <f t="shared" si="16"/>
        <v>376.67999999999995</v>
      </c>
      <c r="U41" s="139"/>
      <c r="V41" s="139"/>
      <c r="W41" s="139"/>
      <c r="X41" s="139"/>
      <c r="Y41" s="139"/>
      <c r="Z41" s="139"/>
      <c r="AA41" s="139"/>
      <c r="AB41" s="139">
        <v>1.4999999999999999E-2</v>
      </c>
      <c r="AC41" s="139"/>
      <c r="AD41" s="139">
        <f>T42</f>
        <v>14.399999999999999</v>
      </c>
      <c r="AE41" s="139"/>
      <c r="AF41" s="139"/>
      <c r="AG41" s="139"/>
      <c r="AH41" s="139"/>
      <c r="AI41" s="139"/>
      <c r="AJ41" s="139">
        <v>1</v>
      </c>
      <c r="AK41" s="139"/>
      <c r="AL41" s="139">
        <f>T43</f>
        <v>53.34</v>
      </c>
      <c r="AM41" s="139"/>
      <c r="AN41" s="139"/>
      <c r="AO41" s="139"/>
      <c r="AP41" s="139"/>
      <c r="AQ41" s="139"/>
      <c r="AR41" s="139"/>
      <c r="AS41" s="139"/>
      <c r="AT41" s="139" t="s">
        <v>851</v>
      </c>
      <c r="AU41" s="139">
        <f>T44</f>
        <v>184.83999999999997</v>
      </c>
      <c r="AV41" s="139">
        <v>1</v>
      </c>
      <c r="AW41" s="139">
        <f>T45</f>
        <v>12.499999999999998</v>
      </c>
      <c r="AX41" s="139"/>
      <c r="AY41" s="139"/>
      <c r="AZ41" s="139"/>
      <c r="BA41" s="139"/>
      <c r="BB41" s="139"/>
      <c r="BC41" s="139"/>
      <c r="BD41" s="139"/>
      <c r="BE41" s="139">
        <v>0.12</v>
      </c>
      <c r="BF41" s="139"/>
      <c r="BG41" s="139">
        <f>T46</f>
        <v>111.6</v>
      </c>
      <c r="BH41" s="139"/>
      <c r="BI41" s="139"/>
      <c r="BJ41" s="139"/>
      <c r="BK41" s="139"/>
      <c r="BL41" s="139"/>
      <c r="BM41" s="139"/>
      <c r="BN41" s="139"/>
      <c r="BO41" s="139"/>
      <c r="BP41" s="139"/>
      <c r="BQ41" s="139"/>
      <c r="BR41" s="139"/>
      <c r="BS41" s="126">
        <f t="shared" si="1"/>
        <v>376.67999999999995</v>
      </c>
      <c r="BT41" s="127">
        <v>42318</v>
      </c>
      <c r="BU41" s="128"/>
      <c r="BV41" s="129">
        <f t="shared" ref="BV41:BV90" si="17">BS41-T41</f>
        <v>0</v>
      </c>
    </row>
    <row r="42" spans="1:74" s="29" customFormat="1" ht="57.75" customHeight="1" x14ac:dyDescent="0.25">
      <c r="A42" s="40"/>
      <c r="B42" s="41"/>
      <c r="C42" s="42"/>
      <c r="D42" s="42"/>
      <c r="E42" s="22"/>
      <c r="F42" s="41"/>
      <c r="G42" s="41"/>
      <c r="H42" s="41"/>
      <c r="I42" s="41"/>
      <c r="J42" s="41"/>
      <c r="K42" s="41"/>
      <c r="L42" s="41" t="s">
        <v>6</v>
      </c>
      <c r="M42" s="56">
        <f>AB41</f>
        <v>1.4999999999999999E-2</v>
      </c>
      <c r="N42" s="58">
        <f>M42*960</f>
        <v>14.399999999999999</v>
      </c>
      <c r="O42" s="58"/>
      <c r="P42" s="58">
        <f>N42*0.08</f>
        <v>1.1519999999999999</v>
      </c>
      <c r="Q42" s="58">
        <f>N42*0.89</f>
        <v>12.815999999999999</v>
      </c>
      <c r="R42" s="58">
        <v>0</v>
      </c>
      <c r="S42" s="58">
        <f>N42*0.03</f>
        <v>0.43199999999999994</v>
      </c>
      <c r="T42" s="58">
        <f t="shared" ref="T42:T48" si="18">SUM(P42:S42)</f>
        <v>14.399999999999999</v>
      </c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89">
        <f t="shared" si="1"/>
        <v>0</v>
      </c>
      <c r="BT42" s="47"/>
      <c r="BU42" s="48"/>
      <c r="BV42" s="38"/>
    </row>
    <row r="43" spans="1:74" s="29" customFormat="1" ht="57.75" customHeight="1" x14ac:dyDescent="0.25">
      <c r="A43" s="40"/>
      <c r="B43" s="41"/>
      <c r="C43" s="42"/>
      <c r="D43" s="42"/>
      <c r="E43" s="22"/>
      <c r="F43" s="41"/>
      <c r="G43" s="41"/>
      <c r="H43" s="41"/>
      <c r="I43" s="41"/>
      <c r="J43" s="41"/>
      <c r="K43" s="41"/>
      <c r="L43" s="41" t="s">
        <v>9</v>
      </c>
      <c r="M43" s="56">
        <f>AJ41</f>
        <v>1</v>
      </c>
      <c r="N43" s="49">
        <v>53.34</v>
      </c>
      <c r="O43" s="49"/>
      <c r="P43" s="49">
        <v>3.91</v>
      </c>
      <c r="Q43" s="49">
        <v>10.51</v>
      </c>
      <c r="R43" s="49">
        <v>38.39</v>
      </c>
      <c r="S43" s="49">
        <v>0.53</v>
      </c>
      <c r="T43" s="56">
        <f t="shared" si="18"/>
        <v>53.34</v>
      </c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89">
        <f t="shared" si="1"/>
        <v>0</v>
      </c>
      <c r="BT43" s="47"/>
      <c r="BU43" s="48"/>
      <c r="BV43" s="38"/>
    </row>
    <row r="44" spans="1:74" s="29" customFormat="1" ht="57.75" customHeight="1" x14ac:dyDescent="0.25">
      <c r="A44" s="40"/>
      <c r="B44" s="41"/>
      <c r="C44" s="42"/>
      <c r="D44" s="42"/>
      <c r="E44" s="22"/>
      <c r="F44" s="41"/>
      <c r="G44" s="41"/>
      <c r="H44" s="41"/>
      <c r="I44" s="41"/>
      <c r="J44" s="41"/>
      <c r="K44" s="41"/>
      <c r="L44" s="41" t="s">
        <v>12</v>
      </c>
      <c r="M44" s="56" t="str">
        <f>AT41</f>
        <v>СТП 63 кВА - 1 шт.</v>
      </c>
      <c r="N44" s="49">
        <v>184.84</v>
      </c>
      <c r="O44" s="49"/>
      <c r="P44" s="49">
        <v>6.53</v>
      </c>
      <c r="Q44" s="49">
        <v>41.42</v>
      </c>
      <c r="R44" s="49">
        <v>135.13999999999999</v>
      </c>
      <c r="S44" s="49">
        <v>1.75</v>
      </c>
      <c r="T44" s="56">
        <f t="shared" si="18"/>
        <v>184.83999999999997</v>
      </c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89">
        <f t="shared" si="1"/>
        <v>0</v>
      </c>
      <c r="BT44" s="47"/>
      <c r="BU44" s="48"/>
      <c r="BV44" s="38"/>
    </row>
    <row r="45" spans="1:74" s="29" customFormat="1" ht="57.75" customHeight="1" x14ac:dyDescent="0.25">
      <c r="A45" s="40"/>
      <c r="B45" s="41"/>
      <c r="C45" s="42"/>
      <c r="D45" s="42"/>
      <c r="E45" s="22"/>
      <c r="F45" s="41"/>
      <c r="G45" s="41"/>
      <c r="H45" s="41"/>
      <c r="I45" s="41"/>
      <c r="J45" s="41"/>
      <c r="K45" s="41"/>
      <c r="L45" s="41" t="s">
        <v>27</v>
      </c>
      <c r="M45" s="56">
        <f>AV41</f>
        <v>1</v>
      </c>
      <c r="N45" s="49">
        <v>12.5</v>
      </c>
      <c r="O45" s="49"/>
      <c r="P45" s="49">
        <v>0.75</v>
      </c>
      <c r="Q45" s="49">
        <v>1.53</v>
      </c>
      <c r="R45" s="49">
        <v>10.119999999999999</v>
      </c>
      <c r="S45" s="49">
        <v>0.1</v>
      </c>
      <c r="T45" s="56">
        <f t="shared" si="18"/>
        <v>12.499999999999998</v>
      </c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89">
        <f t="shared" si="1"/>
        <v>0</v>
      </c>
      <c r="BT45" s="47"/>
      <c r="BU45" s="48"/>
      <c r="BV45" s="38"/>
    </row>
    <row r="46" spans="1:74" s="29" customFormat="1" ht="57.75" customHeight="1" x14ac:dyDescent="0.25">
      <c r="A46" s="40"/>
      <c r="B46" s="41"/>
      <c r="C46" s="42"/>
      <c r="D46" s="42"/>
      <c r="E46" s="22"/>
      <c r="F46" s="41"/>
      <c r="G46" s="41"/>
      <c r="H46" s="41"/>
      <c r="I46" s="41"/>
      <c r="J46" s="43"/>
      <c r="K46" s="41"/>
      <c r="L46" s="43" t="s">
        <v>16</v>
      </c>
      <c r="M46" s="56">
        <f>BE41</f>
        <v>0.12</v>
      </c>
      <c r="N46" s="49">
        <f>M46*930</f>
        <v>111.6</v>
      </c>
      <c r="O46" s="49"/>
      <c r="P46" s="49">
        <f>N46*0.08</f>
        <v>8.927999999999999</v>
      </c>
      <c r="Q46" s="49">
        <f>N46*0.86</f>
        <v>95.975999999999999</v>
      </c>
      <c r="R46" s="49">
        <v>0</v>
      </c>
      <c r="S46" s="49">
        <f>N46*0.06</f>
        <v>6.6959999999999997</v>
      </c>
      <c r="T46" s="56">
        <f t="shared" si="18"/>
        <v>111.6</v>
      </c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89">
        <f t="shared" si="1"/>
        <v>0</v>
      </c>
      <c r="BT46" s="47"/>
      <c r="BU46" s="48"/>
      <c r="BV46" s="38"/>
    </row>
    <row r="47" spans="1:74" s="130" customFormat="1" ht="78" customHeight="1" x14ac:dyDescent="0.25">
      <c r="A47" s="120" t="s">
        <v>107</v>
      </c>
      <c r="B47" s="121" t="s">
        <v>249</v>
      </c>
      <c r="C47" s="122">
        <v>466.1</v>
      </c>
      <c r="D47" s="122"/>
      <c r="E47" s="123">
        <v>5</v>
      </c>
      <c r="F47" s="121" t="s">
        <v>392</v>
      </c>
      <c r="G47" s="121" t="s">
        <v>34</v>
      </c>
      <c r="H47" s="121" t="s">
        <v>542</v>
      </c>
      <c r="I47" s="121" t="s">
        <v>677</v>
      </c>
      <c r="J47" s="121" t="s">
        <v>42</v>
      </c>
      <c r="K47" s="121" t="s">
        <v>852</v>
      </c>
      <c r="L47" s="121" t="s">
        <v>16</v>
      </c>
      <c r="M47" s="124"/>
      <c r="N47" s="124">
        <f t="shared" ref="N47:S47" si="19">N48</f>
        <v>304.11</v>
      </c>
      <c r="O47" s="124">
        <f t="shared" si="19"/>
        <v>0</v>
      </c>
      <c r="P47" s="124">
        <f t="shared" si="19"/>
        <v>24.328800000000001</v>
      </c>
      <c r="Q47" s="124">
        <f t="shared" si="19"/>
        <v>261.53460000000001</v>
      </c>
      <c r="R47" s="124">
        <f t="shared" si="19"/>
        <v>0</v>
      </c>
      <c r="S47" s="124">
        <f t="shared" si="19"/>
        <v>18.246600000000001</v>
      </c>
      <c r="T47" s="139">
        <f t="shared" si="18"/>
        <v>304.11</v>
      </c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>
        <v>0.32700000000000001</v>
      </c>
      <c r="BF47" s="139"/>
      <c r="BG47" s="139">
        <f>T48</f>
        <v>304.11</v>
      </c>
      <c r="BH47" s="139"/>
      <c r="BI47" s="139"/>
      <c r="BJ47" s="139"/>
      <c r="BK47" s="139"/>
      <c r="BL47" s="139"/>
      <c r="BM47" s="139"/>
      <c r="BN47" s="139"/>
      <c r="BO47" s="139"/>
      <c r="BP47" s="139"/>
      <c r="BQ47" s="139"/>
      <c r="BR47" s="139"/>
      <c r="BS47" s="126">
        <f t="shared" si="1"/>
        <v>304.11</v>
      </c>
      <c r="BT47" s="127">
        <v>42138</v>
      </c>
      <c r="BU47" s="128" t="s">
        <v>841</v>
      </c>
      <c r="BV47" s="129">
        <f t="shared" si="17"/>
        <v>0</v>
      </c>
    </row>
    <row r="48" spans="1:74" s="29" customFormat="1" ht="54" customHeight="1" x14ac:dyDescent="0.25">
      <c r="A48" s="40"/>
      <c r="B48" s="41"/>
      <c r="C48" s="42"/>
      <c r="D48" s="42"/>
      <c r="E48" s="22"/>
      <c r="F48" s="41"/>
      <c r="G48" s="41"/>
      <c r="H48" s="41"/>
      <c r="I48" s="41"/>
      <c r="J48" s="41"/>
      <c r="K48" s="41"/>
      <c r="L48" s="41" t="s">
        <v>16</v>
      </c>
      <c r="M48" s="43">
        <f>BE47</f>
        <v>0.32700000000000001</v>
      </c>
      <c r="N48" s="45">
        <f>M48*930</f>
        <v>304.11</v>
      </c>
      <c r="O48" s="43"/>
      <c r="P48" s="45">
        <f>N48*0.08</f>
        <v>24.328800000000001</v>
      </c>
      <c r="Q48" s="45">
        <f>N48*0.86</f>
        <v>261.53460000000001</v>
      </c>
      <c r="R48" s="45">
        <v>0</v>
      </c>
      <c r="S48" s="45">
        <f>N48*0.06</f>
        <v>18.246600000000001</v>
      </c>
      <c r="T48" s="56">
        <f t="shared" si="18"/>
        <v>304.11</v>
      </c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89">
        <f t="shared" si="1"/>
        <v>0</v>
      </c>
      <c r="BT48" s="47"/>
      <c r="BU48" s="48"/>
      <c r="BV48" s="38"/>
    </row>
    <row r="49" spans="1:74" s="130" customFormat="1" ht="75.75" customHeight="1" x14ac:dyDescent="0.25">
      <c r="A49" s="120" t="s">
        <v>108</v>
      </c>
      <c r="B49" s="121" t="s">
        <v>250</v>
      </c>
      <c r="C49" s="122">
        <v>466.1</v>
      </c>
      <c r="D49" s="122">
        <v>466.1</v>
      </c>
      <c r="E49" s="123">
        <v>14.5</v>
      </c>
      <c r="F49" s="121" t="s">
        <v>393</v>
      </c>
      <c r="G49" s="121" t="s">
        <v>34</v>
      </c>
      <c r="H49" s="121" t="s">
        <v>543</v>
      </c>
      <c r="I49" s="121" t="s">
        <v>678</v>
      </c>
      <c r="J49" s="121" t="s">
        <v>37</v>
      </c>
      <c r="K49" s="121" t="s">
        <v>853</v>
      </c>
      <c r="L49" s="138"/>
      <c r="M49" s="138"/>
      <c r="N49" s="138"/>
      <c r="O49" s="138"/>
      <c r="P49" s="138"/>
      <c r="Q49" s="138"/>
      <c r="R49" s="138"/>
      <c r="S49" s="138"/>
      <c r="T49" s="138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  <c r="AV49" s="139"/>
      <c r="AW49" s="139"/>
      <c r="AX49" s="139"/>
      <c r="AY49" s="139"/>
      <c r="AZ49" s="139"/>
      <c r="BA49" s="139"/>
      <c r="BB49" s="139"/>
      <c r="BC49" s="139"/>
      <c r="BD49" s="139"/>
      <c r="BE49" s="139"/>
      <c r="BF49" s="139"/>
      <c r="BG49" s="139"/>
      <c r="BH49" s="139"/>
      <c r="BI49" s="139"/>
      <c r="BJ49" s="139"/>
      <c r="BK49" s="139"/>
      <c r="BL49" s="139"/>
      <c r="BM49" s="139"/>
      <c r="BN49" s="139"/>
      <c r="BO49" s="139"/>
      <c r="BP49" s="139"/>
      <c r="BQ49" s="139"/>
      <c r="BR49" s="139"/>
      <c r="BS49" s="126">
        <f t="shared" ref="BS49:BS96" si="20">Y49+AD49+AG49+AL49+AO49+AU49+AW49+BD49+BG49+BJ49+BM49+BP49</f>
        <v>0</v>
      </c>
      <c r="BT49" s="127">
        <v>42070</v>
      </c>
      <c r="BU49" s="128" t="s">
        <v>854</v>
      </c>
      <c r="BV49" s="129">
        <f t="shared" si="17"/>
        <v>0</v>
      </c>
    </row>
    <row r="50" spans="1:74" s="130" customFormat="1" ht="87.75" customHeight="1" x14ac:dyDescent="0.25">
      <c r="A50" s="120" t="s">
        <v>109</v>
      </c>
      <c r="B50" s="121" t="s">
        <v>251</v>
      </c>
      <c r="C50" s="122">
        <v>466.1</v>
      </c>
      <c r="D50" s="122"/>
      <c r="E50" s="123">
        <v>14.5</v>
      </c>
      <c r="F50" s="121" t="s">
        <v>394</v>
      </c>
      <c r="G50" s="121" t="s">
        <v>34</v>
      </c>
      <c r="H50" s="121" t="s">
        <v>544</v>
      </c>
      <c r="I50" s="121" t="s">
        <v>679</v>
      </c>
      <c r="J50" s="121" t="s">
        <v>37</v>
      </c>
      <c r="K50" s="121" t="s">
        <v>853</v>
      </c>
      <c r="L50" s="121" t="s">
        <v>16</v>
      </c>
      <c r="M50" s="124"/>
      <c r="N50" s="124">
        <f t="shared" ref="N50:S50" si="21">N51</f>
        <v>316.20000000000005</v>
      </c>
      <c r="O50" s="124">
        <f t="shared" si="21"/>
        <v>0</v>
      </c>
      <c r="P50" s="124">
        <f t="shared" si="21"/>
        <v>25.296000000000003</v>
      </c>
      <c r="Q50" s="124">
        <f t="shared" si="21"/>
        <v>271.93200000000002</v>
      </c>
      <c r="R50" s="124">
        <f t="shared" si="21"/>
        <v>0</v>
      </c>
      <c r="S50" s="124">
        <f t="shared" si="21"/>
        <v>18.972000000000001</v>
      </c>
      <c r="T50" s="139">
        <f>SUM(P50:S50)</f>
        <v>316.2</v>
      </c>
      <c r="U50" s="139"/>
      <c r="V50" s="139"/>
      <c r="W50" s="139"/>
      <c r="X50" s="139"/>
      <c r="Y50" s="139"/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>
        <v>0.34</v>
      </c>
      <c r="BF50" s="139"/>
      <c r="BG50" s="139">
        <f>T51</f>
        <v>316.2</v>
      </c>
      <c r="BH50" s="139"/>
      <c r="BI50" s="139"/>
      <c r="BJ50" s="139"/>
      <c r="BK50" s="139"/>
      <c r="BL50" s="139"/>
      <c r="BM50" s="139"/>
      <c r="BN50" s="139"/>
      <c r="BO50" s="139"/>
      <c r="BP50" s="139"/>
      <c r="BQ50" s="139"/>
      <c r="BR50" s="139"/>
      <c r="BS50" s="126">
        <f t="shared" si="20"/>
        <v>316.2</v>
      </c>
      <c r="BT50" s="127">
        <v>42070</v>
      </c>
      <c r="BU50" s="128"/>
      <c r="BV50" s="129">
        <f t="shared" si="17"/>
        <v>0</v>
      </c>
    </row>
    <row r="51" spans="1:74" s="29" customFormat="1" ht="61.5" customHeight="1" x14ac:dyDescent="0.25">
      <c r="A51" s="40"/>
      <c r="B51" s="41"/>
      <c r="C51" s="42"/>
      <c r="D51" s="42"/>
      <c r="E51" s="22"/>
      <c r="F51" s="41"/>
      <c r="G51" s="41"/>
      <c r="H51" s="41"/>
      <c r="I51" s="41"/>
      <c r="J51" s="41"/>
      <c r="K51" s="41"/>
      <c r="L51" s="41" t="s">
        <v>16</v>
      </c>
      <c r="M51" s="43">
        <f>BE50</f>
        <v>0.34</v>
      </c>
      <c r="N51" s="45">
        <f>M51*930</f>
        <v>316.20000000000005</v>
      </c>
      <c r="O51" s="43"/>
      <c r="P51" s="45">
        <f>N51*0.08</f>
        <v>25.296000000000003</v>
      </c>
      <c r="Q51" s="45">
        <f>N51*0.86</f>
        <v>271.93200000000002</v>
      </c>
      <c r="R51" s="45">
        <v>0</v>
      </c>
      <c r="S51" s="45">
        <f>N51*0.06</f>
        <v>18.972000000000001</v>
      </c>
      <c r="T51" s="56">
        <f>SUM(P51:S51)</f>
        <v>316.2</v>
      </c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89">
        <f t="shared" si="20"/>
        <v>0</v>
      </c>
      <c r="BT51" s="47"/>
      <c r="BU51" s="48"/>
      <c r="BV51" s="38"/>
    </row>
    <row r="52" spans="1:74" s="130" customFormat="1" ht="117.75" customHeight="1" x14ac:dyDescent="0.25">
      <c r="A52" s="120" t="s">
        <v>110</v>
      </c>
      <c r="B52" s="121" t="s">
        <v>252</v>
      </c>
      <c r="C52" s="122">
        <v>466.1</v>
      </c>
      <c r="D52" s="122">
        <v>466.1</v>
      </c>
      <c r="E52" s="123">
        <v>12</v>
      </c>
      <c r="F52" s="121" t="s">
        <v>395</v>
      </c>
      <c r="G52" s="121" t="s">
        <v>34</v>
      </c>
      <c r="H52" s="121" t="s">
        <v>545</v>
      </c>
      <c r="I52" s="121" t="s">
        <v>680</v>
      </c>
      <c r="J52" s="121" t="s">
        <v>768</v>
      </c>
      <c r="K52" s="121"/>
      <c r="L52" s="121" t="s">
        <v>16</v>
      </c>
      <c r="M52" s="124"/>
      <c r="N52" s="124">
        <f t="shared" ref="N52:S52" si="22">N53</f>
        <v>418.5</v>
      </c>
      <c r="O52" s="124">
        <f t="shared" si="22"/>
        <v>0</v>
      </c>
      <c r="P52" s="124">
        <f t="shared" si="22"/>
        <v>33.480000000000004</v>
      </c>
      <c r="Q52" s="124">
        <f t="shared" si="22"/>
        <v>359.90999999999997</v>
      </c>
      <c r="R52" s="124">
        <f t="shared" si="22"/>
        <v>0</v>
      </c>
      <c r="S52" s="124">
        <f t="shared" si="22"/>
        <v>25.11</v>
      </c>
      <c r="T52" s="139">
        <f>SUM(P52:S52)</f>
        <v>418.5</v>
      </c>
      <c r="U52" s="139"/>
      <c r="V52" s="139"/>
      <c r="W52" s="139"/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>
        <v>0.45</v>
      </c>
      <c r="BF52" s="139"/>
      <c r="BG52" s="139">
        <f>T53</f>
        <v>418.5</v>
      </c>
      <c r="BH52" s="139"/>
      <c r="BI52" s="139"/>
      <c r="BJ52" s="139"/>
      <c r="BK52" s="139"/>
      <c r="BL52" s="139"/>
      <c r="BM52" s="139"/>
      <c r="BN52" s="139"/>
      <c r="BO52" s="139"/>
      <c r="BP52" s="139"/>
      <c r="BQ52" s="139"/>
      <c r="BR52" s="139"/>
      <c r="BS52" s="126">
        <f t="shared" si="20"/>
        <v>418.5</v>
      </c>
      <c r="BT52" s="127">
        <v>42131</v>
      </c>
      <c r="BU52" s="128" t="s">
        <v>855</v>
      </c>
      <c r="BV52" s="129">
        <f t="shared" si="17"/>
        <v>0</v>
      </c>
    </row>
    <row r="53" spans="1:74" s="29" customFormat="1" ht="48" customHeight="1" x14ac:dyDescent="0.25">
      <c r="A53" s="40"/>
      <c r="B53" s="41"/>
      <c r="C53" s="42"/>
      <c r="D53" s="42"/>
      <c r="E53" s="22"/>
      <c r="F53" s="41"/>
      <c r="G53" s="41"/>
      <c r="H53" s="41"/>
      <c r="I53" s="41"/>
      <c r="J53" s="41"/>
      <c r="K53" s="41"/>
      <c r="L53" s="41" t="s">
        <v>16</v>
      </c>
      <c r="M53" s="43">
        <f>BE52</f>
        <v>0.45</v>
      </c>
      <c r="N53" s="45">
        <f>M53*930</f>
        <v>418.5</v>
      </c>
      <c r="O53" s="43"/>
      <c r="P53" s="45">
        <f>N53*0.08</f>
        <v>33.480000000000004</v>
      </c>
      <c r="Q53" s="45">
        <f>N53*0.86</f>
        <v>359.90999999999997</v>
      </c>
      <c r="R53" s="45">
        <v>0</v>
      </c>
      <c r="S53" s="45">
        <f>N53*0.06</f>
        <v>25.11</v>
      </c>
      <c r="T53" s="56">
        <f>SUM(P53:S53)</f>
        <v>418.5</v>
      </c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89">
        <f t="shared" si="20"/>
        <v>0</v>
      </c>
      <c r="BT53" s="47"/>
      <c r="BU53" s="48"/>
      <c r="BV53" s="38"/>
    </row>
    <row r="54" spans="1:74" s="130" customFormat="1" ht="90" customHeight="1" x14ac:dyDescent="0.25">
      <c r="A54" s="120" t="s">
        <v>111</v>
      </c>
      <c r="B54" s="121" t="s">
        <v>253</v>
      </c>
      <c r="C54" s="122">
        <v>466.1</v>
      </c>
      <c r="D54" s="122">
        <v>466.1</v>
      </c>
      <c r="E54" s="123">
        <v>14.5</v>
      </c>
      <c r="F54" s="121" t="s">
        <v>396</v>
      </c>
      <c r="G54" s="121" t="s">
        <v>34</v>
      </c>
      <c r="H54" s="121" t="s">
        <v>546</v>
      </c>
      <c r="I54" s="121" t="s">
        <v>681</v>
      </c>
      <c r="J54" s="121" t="s">
        <v>769</v>
      </c>
      <c r="K54" s="121" t="s">
        <v>856</v>
      </c>
      <c r="L54" s="138" t="s">
        <v>951</v>
      </c>
      <c r="M54" s="138"/>
      <c r="N54" s="138">
        <f t="shared" ref="N54:T54" si="23">N55+N56</f>
        <v>432.43400000000003</v>
      </c>
      <c r="O54" s="138">
        <f t="shared" si="23"/>
        <v>0</v>
      </c>
      <c r="P54" s="138">
        <f t="shared" si="23"/>
        <v>12.004</v>
      </c>
      <c r="Q54" s="138">
        <f t="shared" si="23"/>
        <v>75.320000000000007</v>
      </c>
      <c r="R54" s="138">
        <f t="shared" si="23"/>
        <v>339.9</v>
      </c>
      <c r="S54" s="138">
        <f t="shared" si="23"/>
        <v>5.21</v>
      </c>
      <c r="T54" s="138">
        <f t="shared" si="23"/>
        <v>432.43399999999997</v>
      </c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 t="s">
        <v>859</v>
      </c>
      <c r="AU54" s="139">
        <f>T55</f>
        <v>419.93399999999997</v>
      </c>
      <c r="AV54" s="139">
        <v>1</v>
      </c>
      <c r="AW54" s="139">
        <f>T56</f>
        <v>12.499999999999998</v>
      </c>
      <c r="AX54" s="139"/>
      <c r="AY54" s="139"/>
      <c r="AZ54" s="139"/>
      <c r="BA54" s="139"/>
      <c r="BB54" s="139"/>
      <c r="BC54" s="139"/>
      <c r="BD54" s="139"/>
      <c r="BE54" s="139"/>
      <c r="BF54" s="139"/>
      <c r="BG54" s="139"/>
      <c r="BH54" s="139"/>
      <c r="BI54" s="139"/>
      <c r="BJ54" s="139"/>
      <c r="BK54" s="139"/>
      <c r="BL54" s="139"/>
      <c r="BM54" s="139"/>
      <c r="BN54" s="139"/>
      <c r="BO54" s="139"/>
      <c r="BP54" s="139"/>
      <c r="BQ54" s="139"/>
      <c r="BR54" s="139"/>
      <c r="BS54" s="126">
        <f t="shared" si="20"/>
        <v>432.43399999999997</v>
      </c>
      <c r="BT54" s="127">
        <v>42081</v>
      </c>
      <c r="BU54" s="128" t="s">
        <v>857</v>
      </c>
      <c r="BV54" s="129">
        <f t="shared" si="17"/>
        <v>0</v>
      </c>
    </row>
    <row r="55" spans="1:74" s="29" customFormat="1" ht="45" customHeight="1" x14ac:dyDescent="0.25">
      <c r="A55" s="40"/>
      <c r="B55" s="41"/>
      <c r="C55" s="42"/>
      <c r="D55" s="42"/>
      <c r="E55" s="22"/>
      <c r="F55" s="41"/>
      <c r="G55" s="41"/>
      <c r="H55" s="41"/>
      <c r="I55" s="41"/>
      <c r="J55" s="41"/>
      <c r="K55" s="41"/>
      <c r="L55" s="58" t="s">
        <v>12</v>
      </c>
      <c r="M55" s="56" t="str">
        <f>AT54</f>
        <v>КТП 160 кВА - 1 шт. (Демонтаж ТП 63 кВА)</v>
      </c>
      <c r="N55" s="60">
        <v>419.93400000000003</v>
      </c>
      <c r="O55" s="60"/>
      <c r="P55" s="60">
        <v>11.254</v>
      </c>
      <c r="Q55" s="60">
        <v>73.790000000000006</v>
      </c>
      <c r="R55" s="60">
        <v>329.78</v>
      </c>
      <c r="S55" s="60">
        <v>5.1100000000000003</v>
      </c>
      <c r="T55" s="56">
        <f t="shared" ref="T55:T68" si="24">SUM(P55:S55)</f>
        <v>419.93399999999997</v>
      </c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89">
        <f t="shared" si="20"/>
        <v>0</v>
      </c>
      <c r="BT55" s="47"/>
      <c r="BU55" s="48"/>
      <c r="BV55" s="38"/>
    </row>
    <row r="56" spans="1:74" s="29" customFormat="1" ht="39" customHeight="1" x14ac:dyDescent="0.25">
      <c r="A56" s="40"/>
      <c r="B56" s="41"/>
      <c r="C56" s="42"/>
      <c r="D56" s="42"/>
      <c r="E56" s="22"/>
      <c r="F56" s="41"/>
      <c r="G56" s="41"/>
      <c r="H56" s="41"/>
      <c r="I56" s="41"/>
      <c r="J56" s="41"/>
      <c r="K56" s="41"/>
      <c r="L56" s="58" t="s">
        <v>27</v>
      </c>
      <c r="M56" s="56">
        <f>AV54</f>
        <v>1</v>
      </c>
      <c r="N56" s="49">
        <v>12.5</v>
      </c>
      <c r="O56" s="49"/>
      <c r="P56" s="49">
        <v>0.75</v>
      </c>
      <c r="Q56" s="49">
        <v>1.53</v>
      </c>
      <c r="R56" s="49">
        <v>10.119999999999999</v>
      </c>
      <c r="S56" s="49">
        <v>0.1</v>
      </c>
      <c r="T56" s="56">
        <f t="shared" si="24"/>
        <v>12.499999999999998</v>
      </c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89">
        <f t="shared" si="20"/>
        <v>0</v>
      </c>
      <c r="BT56" s="47"/>
      <c r="BU56" s="48"/>
      <c r="BV56" s="38"/>
    </row>
    <row r="57" spans="1:74" s="117" customFormat="1" ht="63" customHeight="1" x14ac:dyDescent="0.25">
      <c r="A57" s="108" t="s">
        <v>112</v>
      </c>
      <c r="B57" s="109" t="s">
        <v>254</v>
      </c>
      <c r="C57" s="110">
        <v>466.1</v>
      </c>
      <c r="D57" s="110">
        <v>466.1</v>
      </c>
      <c r="E57" s="25">
        <v>5</v>
      </c>
      <c r="F57" s="109" t="s">
        <v>397</v>
      </c>
      <c r="G57" s="109" t="s">
        <v>475</v>
      </c>
      <c r="H57" s="109" t="s">
        <v>547</v>
      </c>
      <c r="I57" s="109" t="s">
        <v>682</v>
      </c>
      <c r="J57" s="109" t="s">
        <v>37</v>
      </c>
      <c r="K57" s="109"/>
      <c r="L57" s="109" t="s">
        <v>16</v>
      </c>
      <c r="M57" s="111"/>
      <c r="N57" s="111">
        <f t="shared" ref="N57:S57" si="25">N58</f>
        <v>139.5</v>
      </c>
      <c r="O57" s="111">
        <f t="shared" si="25"/>
        <v>0</v>
      </c>
      <c r="P57" s="111">
        <f t="shared" si="25"/>
        <v>11.16</v>
      </c>
      <c r="Q57" s="111">
        <f t="shared" si="25"/>
        <v>119.97</v>
      </c>
      <c r="R57" s="111">
        <f t="shared" si="25"/>
        <v>0</v>
      </c>
      <c r="S57" s="111">
        <f t="shared" si="25"/>
        <v>8.3699999999999992</v>
      </c>
      <c r="T57" s="113">
        <f t="shared" si="24"/>
        <v>139.5</v>
      </c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3"/>
      <c r="BB57" s="113"/>
      <c r="BC57" s="113"/>
      <c r="BD57" s="113"/>
      <c r="BE57" s="113">
        <v>0.15</v>
      </c>
      <c r="BF57" s="113"/>
      <c r="BG57" s="113">
        <f>T58</f>
        <v>139.5</v>
      </c>
      <c r="BH57" s="113"/>
      <c r="BI57" s="113"/>
      <c r="BJ57" s="113"/>
      <c r="BK57" s="113"/>
      <c r="BL57" s="113"/>
      <c r="BM57" s="113"/>
      <c r="BN57" s="113"/>
      <c r="BO57" s="113"/>
      <c r="BP57" s="113"/>
      <c r="BQ57" s="113"/>
      <c r="BR57" s="113"/>
      <c r="BS57" s="35">
        <f t="shared" si="20"/>
        <v>139.5</v>
      </c>
      <c r="BT57" s="114">
        <v>42081</v>
      </c>
      <c r="BU57" s="115"/>
      <c r="BV57" s="116">
        <f t="shared" si="17"/>
        <v>0</v>
      </c>
    </row>
    <row r="58" spans="1:74" s="29" customFormat="1" ht="63" customHeight="1" x14ac:dyDescent="0.25">
      <c r="A58" s="40"/>
      <c r="B58" s="41"/>
      <c r="C58" s="42"/>
      <c r="D58" s="42"/>
      <c r="E58" s="22"/>
      <c r="F58" s="41"/>
      <c r="G58" s="41"/>
      <c r="H58" s="41"/>
      <c r="I58" s="41"/>
      <c r="J58" s="41"/>
      <c r="K58" s="41"/>
      <c r="L58" s="41" t="s">
        <v>16</v>
      </c>
      <c r="M58" s="43">
        <f>BE57</f>
        <v>0.15</v>
      </c>
      <c r="N58" s="45">
        <f>M58*930</f>
        <v>139.5</v>
      </c>
      <c r="O58" s="43"/>
      <c r="P58" s="45">
        <f>N58*0.08</f>
        <v>11.16</v>
      </c>
      <c r="Q58" s="45">
        <f>N58*0.86</f>
        <v>119.97</v>
      </c>
      <c r="R58" s="45">
        <v>0</v>
      </c>
      <c r="S58" s="45">
        <f>N58*0.06</f>
        <v>8.3699999999999992</v>
      </c>
      <c r="T58" s="56">
        <f t="shared" si="24"/>
        <v>139.5</v>
      </c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89">
        <f t="shared" si="20"/>
        <v>0</v>
      </c>
      <c r="BT58" s="47"/>
      <c r="BU58" s="48"/>
      <c r="BV58" s="38"/>
    </row>
    <row r="59" spans="1:74" s="117" customFormat="1" ht="74.25" customHeight="1" x14ac:dyDescent="0.25">
      <c r="A59" s="108" t="s">
        <v>113</v>
      </c>
      <c r="B59" s="109" t="s">
        <v>255</v>
      </c>
      <c r="C59" s="110">
        <v>466.1</v>
      </c>
      <c r="D59" s="110">
        <v>466.1</v>
      </c>
      <c r="E59" s="25">
        <v>15</v>
      </c>
      <c r="F59" s="109" t="s">
        <v>398</v>
      </c>
      <c r="G59" s="109" t="s">
        <v>34</v>
      </c>
      <c r="H59" s="109" t="s">
        <v>548</v>
      </c>
      <c r="I59" s="109" t="s">
        <v>683</v>
      </c>
      <c r="J59" s="109" t="s">
        <v>37</v>
      </c>
      <c r="K59" s="109" t="s">
        <v>860</v>
      </c>
      <c r="L59" s="109" t="s">
        <v>16</v>
      </c>
      <c r="M59" s="111"/>
      <c r="N59" s="111">
        <f t="shared" ref="N59:S59" si="26">N60</f>
        <v>148.80000000000001</v>
      </c>
      <c r="O59" s="111">
        <f t="shared" si="26"/>
        <v>0</v>
      </c>
      <c r="P59" s="111">
        <f t="shared" si="26"/>
        <v>11.904000000000002</v>
      </c>
      <c r="Q59" s="111">
        <f t="shared" si="26"/>
        <v>127.968</v>
      </c>
      <c r="R59" s="111">
        <f t="shared" si="26"/>
        <v>0</v>
      </c>
      <c r="S59" s="111">
        <f t="shared" si="26"/>
        <v>8.9280000000000008</v>
      </c>
      <c r="T59" s="113">
        <f t="shared" si="24"/>
        <v>148.80000000000001</v>
      </c>
      <c r="U59" s="113"/>
      <c r="V59" s="113"/>
      <c r="W59" s="113"/>
      <c r="X59" s="113"/>
      <c r="Y59" s="113"/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3"/>
      <c r="AK59" s="113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>
        <v>0.16</v>
      </c>
      <c r="BF59" s="113"/>
      <c r="BG59" s="113">
        <f>T60</f>
        <v>148.80000000000001</v>
      </c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35">
        <f t="shared" si="20"/>
        <v>148.80000000000001</v>
      </c>
      <c r="BT59" s="114">
        <v>42069</v>
      </c>
      <c r="BU59" s="115"/>
      <c r="BV59" s="116">
        <f t="shared" si="17"/>
        <v>0</v>
      </c>
    </row>
    <row r="60" spans="1:74" s="29" customFormat="1" ht="74.25" customHeight="1" x14ac:dyDescent="0.25">
      <c r="A60" s="40"/>
      <c r="B60" s="41"/>
      <c r="C60" s="42"/>
      <c r="D60" s="42"/>
      <c r="E60" s="22"/>
      <c r="F60" s="41"/>
      <c r="G60" s="41"/>
      <c r="H60" s="41"/>
      <c r="I60" s="41"/>
      <c r="J60" s="41"/>
      <c r="K60" s="41"/>
      <c r="L60" s="41" t="s">
        <v>16</v>
      </c>
      <c r="M60" s="43">
        <f>BE59</f>
        <v>0.16</v>
      </c>
      <c r="N60" s="45">
        <f>M60*930</f>
        <v>148.80000000000001</v>
      </c>
      <c r="O60" s="43"/>
      <c r="P60" s="45">
        <f>N60*0.08</f>
        <v>11.904000000000002</v>
      </c>
      <c r="Q60" s="45">
        <f>N60*0.86</f>
        <v>127.968</v>
      </c>
      <c r="R60" s="45">
        <v>0</v>
      </c>
      <c r="S60" s="45">
        <f>N60*0.06</f>
        <v>8.9280000000000008</v>
      </c>
      <c r="T60" s="56">
        <f t="shared" si="24"/>
        <v>148.80000000000001</v>
      </c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89">
        <f t="shared" si="20"/>
        <v>0</v>
      </c>
      <c r="BT60" s="47"/>
      <c r="BU60" s="48"/>
      <c r="BV60" s="38"/>
    </row>
    <row r="61" spans="1:74" s="130" customFormat="1" ht="87.75" customHeight="1" x14ac:dyDescent="0.25">
      <c r="A61" s="120" t="s">
        <v>114</v>
      </c>
      <c r="B61" s="121" t="s">
        <v>256</v>
      </c>
      <c r="C61" s="122">
        <v>466.1</v>
      </c>
      <c r="D61" s="122">
        <v>466.1</v>
      </c>
      <c r="E61" s="123">
        <v>7</v>
      </c>
      <c r="F61" s="121" t="s">
        <v>399</v>
      </c>
      <c r="G61" s="121" t="s">
        <v>34</v>
      </c>
      <c r="H61" s="121" t="s">
        <v>549</v>
      </c>
      <c r="I61" s="121" t="s">
        <v>684</v>
      </c>
      <c r="J61" s="121" t="s">
        <v>37</v>
      </c>
      <c r="K61" s="121" t="s">
        <v>861</v>
      </c>
      <c r="L61" s="121" t="s">
        <v>16</v>
      </c>
      <c r="M61" s="124"/>
      <c r="N61" s="124">
        <f t="shared" ref="N61:S61" si="27">N62</f>
        <v>195.29999999999998</v>
      </c>
      <c r="O61" s="124">
        <f t="shared" si="27"/>
        <v>0</v>
      </c>
      <c r="P61" s="124">
        <f t="shared" si="27"/>
        <v>15.623999999999999</v>
      </c>
      <c r="Q61" s="124">
        <f t="shared" si="27"/>
        <v>167.95799999999997</v>
      </c>
      <c r="R61" s="124">
        <f t="shared" si="27"/>
        <v>0</v>
      </c>
      <c r="S61" s="124">
        <f t="shared" si="27"/>
        <v>11.717999999999998</v>
      </c>
      <c r="T61" s="139">
        <f t="shared" si="24"/>
        <v>195.29999999999995</v>
      </c>
      <c r="U61" s="139"/>
      <c r="V61" s="139"/>
      <c r="W61" s="139"/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  <c r="AV61" s="139"/>
      <c r="AW61" s="139"/>
      <c r="AX61" s="139"/>
      <c r="AY61" s="139"/>
      <c r="AZ61" s="139"/>
      <c r="BA61" s="139"/>
      <c r="BB61" s="139"/>
      <c r="BC61" s="139"/>
      <c r="BD61" s="139"/>
      <c r="BE61" s="139">
        <v>0.21</v>
      </c>
      <c r="BF61" s="139"/>
      <c r="BG61" s="139">
        <f>T62</f>
        <v>195.29999999999995</v>
      </c>
      <c r="BH61" s="139"/>
      <c r="BI61" s="139"/>
      <c r="BJ61" s="139"/>
      <c r="BK61" s="139"/>
      <c r="BL61" s="139"/>
      <c r="BM61" s="139"/>
      <c r="BN61" s="139"/>
      <c r="BO61" s="139"/>
      <c r="BP61" s="139"/>
      <c r="BQ61" s="139"/>
      <c r="BR61" s="139"/>
      <c r="BS61" s="126">
        <f t="shared" si="20"/>
        <v>195.29999999999995</v>
      </c>
      <c r="BT61" s="127">
        <v>42074</v>
      </c>
      <c r="BU61" s="128"/>
      <c r="BV61" s="129">
        <f t="shared" si="17"/>
        <v>0</v>
      </c>
    </row>
    <row r="62" spans="1:74" s="29" customFormat="1" ht="55.5" customHeight="1" x14ac:dyDescent="0.25">
      <c r="A62" s="40"/>
      <c r="B62" s="41"/>
      <c r="C62" s="42"/>
      <c r="D62" s="42"/>
      <c r="E62" s="22"/>
      <c r="F62" s="41"/>
      <c r="G62" s="41"/>
      <c r="H62" s="41"/>
      <c r="I62" s="41"/>
      <c r="J62" s="41"/>
      <c r="K62" s="41"/>
      <c r="L62" s="41" t="s">
        <v>16</v>
      </c>
      <c r="M62" s="43">
        <f>BE61</f>
        <v>0.21</v>
      </c>
      <c r="N62" s="45">
        <f>M62*930</f>
        <v>195.29999999999998</v>
      </c>
      <c r="O62" s="43"/>
      <c r="P62" s="45">
        <f>N62*0.08</f>
        <v>15.623999999999999</v>
      </c>
      <c r="Q62" s="45">
        <f>N62*0.86</f>
        <v>167.95799999999997</v>
      </c>
      <c r="R62" s="45">
        <v>0</v>
      </c>
      <c r="S62" s="45">
        <f>N62*0.06</f>
        <v>11.717999999999998</v>
      </c>
      <c r="T62" s="56">
        <f t="shared" si="24"/>
        <v>195.29999999999995</v>
      </c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89">
        <f t="shared" si="20"/>
        <v>0</v>
      </c>
      <c r="BT62" s="47"/>
      <c r="BU62" s="48"/>
      <c r="BV62" s="38"/>
    </row>
    <row r="63" spans="1:74" s="130" customFormat="1" ht="108" customHeight="1" x14ac:dyDescent="0.25">
      <c r="A63" s="120" t="s">
        <v>115</v>
      </c>
      <c r="B63" s="121" t="s">
        <v>257</v>
      </c>
      <c r="C63" s="122">
        <v>466.1</v>
      </c>
      <c r="D63" s="122">
        <v>466.1</v>
      </c>
      <c r="E63" s="123">
        <v>5</v>
      </c>
      <c r="F63" s="121" t="s">
        <v>400</v>
      </c>
      <c r="G63" s="121" t="s">
        <v>35</v>
      </c>
      <c r="H63" s="121" t="s">
        <v>550</v>
      </c>
      <c r="I63" s="121" t="s">
        <v>685</v>
      </c>
      <c r="J63" s="121" t="s">
        <v>770</v>
      </c>
      <c r="K63" s="121"/>
      <c r="L63" s="121" t="s">
        <v>16</v>
      </c>
      <c r="M63" s="124"/>
      <c r="N63" s="124">
        <f t="shared" ref="N63:S63" si="28">N64</f>
        <v>372</v>
      </c>
      <c r="O63" s="124">
        <f t="shared" si="28"/>
        <v>0</v>
      </c>
      <c r="P63" s="124">
        <f t="shared" si="28"/>
        <v>29.76</v>
      </c>
      <c r="Q63" s="124">
        <f t="shared" si="28"/>
        <v>319.92</v>
      </c>
      <c r="R63" s="124">
        <f t="shared" si="28"/>
        <v>0</v>
      </c>
      <c r="S63" s="124">
        <f t="shared" si="28"/>
        <v>22.32</v>
      </c>
      <c r="T63" s="139">
        <f t="shared" si="24"/>
        <v>372</v>
      </c>
      <c r="U63" s="139"/>
      <c r="V63" s="139"/>
      <c r="W63" s="139"/>
      <c r="X63" s="139"/>
      <c r="Y63" s="139"/>
      <c r="Z63" s="139"/>
      <c r="AA63" s="139"/>
      <c r="AB63" s="139"/>
      <c r="AC63" s="139"/>
      <c r="AD63" s="139"/>
      <c r="AE63" s="139"/>
      <c r="AF63" s="139"/>
      <c r="AG63" s="139"/>
      <c r="AH63" s="139"/>
      <c r="AI63" s="139"/>
      <c r="AJ63" s="139"/>
      <c r="AK63" s="139"/>
      <c r="AL63" s="139"/>
      <c r="AM63" s="139"/>
      <c r="AN63" s="139"/>
      <c r="AO63" s="139"/>
      <c r="AP63" s="139"/>
      <c r="AQ63" s="139"/>
      <c r="AR63" s="139"/>
      <c r="AS63" s="139"/>
      <c r="AT63" s="139"/>
      <c r="AU63" s="139"/>
      <c r="AV63" s="139"/>
      <c r="AW63" s="139"/>
      <c r="AX63" s="139"/>
      <c r="AY63" s="139"/>
      <c r="AZ63" s="139"/>
      <c r="BA63" s="139"/>
      <c r="BB63" s="139"/>
      <c r="BC63" s="139"/>
      <c r="BD63" s="139"/>
      <c r="BE63" s="139">
        <v>0.4</v>
      </c>
      <c r="BF63" s="139"/>
      <c r="BG63" s="139">
        <f>T64</f>
        <v>372</v>
      </c>
      <c r="BH63" s="139"/>
      <c r="BI63" s="139"/>
      <c r="BJ63" s="139"/>
      <c r="BK63" s="139"/>
      <c r="BL63" s="139"/>
      <c r="BM63" s="139"/>
      <c r="BN63" s="139"/>
      <c r="BO63" s="139"/>
      <c r="BP63" s="139"/>
      <c r="BQ63" s="139"/>
      <c r="BR63" s="139"/>
      <c r="BS63" s="126">
        <f t="shared" si="20"/>
        <v>372</v>
      </c>
      <c r="BT63" s="127">
        <v>42134</v>
      </c>
      <c r="BU63" s="128" t="s">
        <v>863</v>
      </c>
      <c r="BV63" s="129">
        <f t="shared" si="17"/>
        <v>0</v>
      </c>
    </row>
    <row r="64" spans="1:74" s="29" customFormat="1" ht="59.25" customHeight="1" x14ac:dyDescent="0.25">
      <c r="A64" s="40"/>
      <c r="B64" s="41"/>
      <c r="C64" s="42"/>
      <c r="D64" s="42"/>
      <c r="E64" s="22"/>
      <c r="F64" s="41"/>
      <c r="G64" s="41"/>
      <c r="H64" s="41"/>
      <c r="I64" s="41"/>
      <c r="J64" s="41"/>
      <c r="K64" s="41"/>
      <c r="L64" s="41" t="s">
        <v>16</v>
      </c>
      <c r="M64" s="43">
        <f>BE63</f>
        <v>0.4</v>
      </c>
      <c r="N64" s="45">
        <f>M64*930</f>
        <v>372</v>
      </c>
      <c r="O64" s="43"/>
      <c r="P64" s="45">
        <f>N64*0.08</f>
        <v>29.76</v>
      </c>
      <c r="Q64" s="45">
        <f>N64*0.86</f>
        <v>319.92</v>
      </c>
      <c r="R64" s="45">
        <v>0</v>
      </c>
      <c r="S64" s="45">
        <f>N64*0.06</f>
        <v>22.32</v>
      </c>
      <c r="T64" s="56">
        <f t="shared" si="24"/>
        <v>372</v>
      </c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89">
        <f t="shared" si="20"/>
        <v>0</v>
      </c>
      <c r="BT64" s="47"/>
      <c r="BU64" s="48"/>
      <c r="BV64" s="38"/>
    </row>
    <row r="65" spans="1:74" s="130" customFormat="1" ht="75.75" customHeight="1" x14ac:dyDescent="0.25">
      <c r="A65" s="120" t="s">
        <v>118</v>
      </c>
      <c r="B65" s="121" t="s">
        <v>260</v>
      </c>
      <c r="C65" s="122">
        <v>466.1</v>
      </c>
      <c r="D65" s="122">
        <v>466.1</v>
      </c>
      <c r="E65" s="123">
        <v>7</v>
      </c>
      <c r="F65" s="121" t="s">
        <v>403</v>
      </c>
      <c r="G65" s="121" t="s">
        <v>34</v>
      </c>
      <c r="H65" s="121" t="s">
        <v>553</v>
      </c>
      <c r="I65" s="121" t="s">
        <v>688</v>
      </c>
      <c r="J65" s="121" t="s">
        <v>771</v>
      </c>
      <c r="K65" s="121"/>
      <c r="L65" s="121" t="s">
        <v>16</v>
      </c>
      <c r="M65" s="124"/>
      <c r="N65" s="124">
        <f t="shared" ref="N65:S65" si="29">N66</f>
        <v>279</v>
      </c>
      <c r="O65" s="124">
        <f t="shared" si="29"/>
        <v>0</v>
      </c>
      <c r="P65" s="124">
        <f t="shared" si="29"/>
        <v>22.32</v>
      </c>
      <c r="Q65" s="124">
        <f t="shared" si="29"/>
        <v>239.94</v>
      </c>
      <c r="R65" s="124">
        <f t="shared" si="29"/>
        <v>0</v>
      </c>
      <c r="S65" s="124">
        <f t="shared" si="29"/>
        <v>16.739999999999998</v>
      </c>
      <c r="T65" s="139">
        <f t="shared" si="24"/>
        <v>279</v>
      </c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139"/>
      <c r="AU65" s="139"/>
      <c r="AV65" s="139"/>
      <c r="AW65" s="139"/>
      <c r="AX65" s="139"/>
      <c r="AY65" s="139"/>
      <c r="AZ65" s="139"/>
      <c r="BA65" s="139"/>
      <c r="BB65" s="139"/>
      <c r="BC65" s="139"/>
      <c r="BD65" s="139"/>
      <c r="BE65" s="139">
        <v>0.3</v>
      </c>
      <c r="BF65" s="139"/>
      <c r="BG65" s="139">
        <f>T66</f>
        <v>279</v>
      </c>
      <c r="BH65" s="139"/>
      <c r="BI65" s="139"/>
      <c r="BJ65" s="139"/>
      <c r="BK65" s="139"/>
      <c r="BL65" s="139"/>
      <c r="BM65" s="139"/>
      <c r="BN65" s="139"/>
      <c r="BO65" s="139"/>
      <c r="BP65" s="139"/>
      <c r="BQ65" s="139"/>
      <c r="BR65" s="139"/>
      <c r="BS65" s="126">
        <f t="shared" si="20"/>
        <v>279</v>
      </c>
      <c r="BT65" s="127">
        <v>42134</v>
      </c>
      <c r="BU65" s="128" t="s">
        <v>865</v>
      </c>
      <c r="BV65" s="129">
        <f t="shared" si="17"/>
        <v>0</v>
      </c>
    </row>
    <row r="66" spans="1:74" s="29" customFormat="1" ht="75.75" customHeight="1" x14ac:dyDescent="0.25">
      <c r="A66" s="40"/>
      <c r="B66" s="41"/>
      <c r="C66" s="42"/>
      <c r="D66" s="42"/>
      <c r="E66" s="22"/>
      <c r="F66" s="41"/>
      <c r="G66" s="41"/>
      <c r="H66" s="41"/>
      <c r="I66" s="41"/>
      <c r="J66" s="41"/>
      <c r="K66" s="41"/>
      <c r="L66" s="41" t="s">
        <v>16</v>
      </c>
      <c r="M66" s="43">
        <f>BE65</f>
        <v>0.3</v>
      </c>
      <c r="N66" s="45">
        <f>M66*930</f>
        <v>279</v>
      </c>
      <c r="O66" s="43"/>
      <c r="P66" s="45">
        <f>N66*0.08</f>
        <v>22.32</v>
      </c>
      <c r="Q66" s="45">
        <f>N66*0.86</f>
        <v>239.94</v>
      </c>
      <c r="R66" s="45">
        <v>0</v>
      </c>
      <c r="S66" s="45">
        <f>N66*0.06</f>
        <v>16.739999999999998</v>
      </c>
      <c r="T66" s="56">
        <f t="shared" si="24"/>
        <v>279</v>
      </c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89">
        <f t="shared" si="20"/>
        <v>0</v>
      </c>
      <c r="BT66" s="47"/>
      <c r="BU66" s="48"/>
      <c r="BV66" s="38"/>
    </row>
    <row r="67" spans="1:74" s="130" customFormat="1" ht="109.5" customHeight="1" x14ac:dyDescent="0.25">
      <c r="A67" s="120" t="s">
        <v>119</v>
      </c>
      <c r="B67" s="121" t="s">
        <v>261</v>
      </c>
      <c r="C67" s="122">
        <v>466.1</v>
      </c>
      <c r="D67" s="122">
        <v>466.1</v>
      </c>
      <c r="E67" s="123">
        <v>5</v>
      </c>
      <c r="F67" s="121" t="s">
        <v>404</v>
      </c>
      <c r="G67" s="121" t="s">
        <v>34</v>
      </c>
      <c r="H67" s="121" t="s">
        <v>554</v>
      </c>
      <c r="I67" s="121" t="s">
        <v>689</v>
      </c>
      <c r="J67" s="121" t="s">
        <v>772</v>
      </c>
      <c r="K67" s="121"/>
      <c r="L67" s="121" t="s">
        <v>16</v>
      </c>
      <c r="M67" s="124"/>
      <c r="N67" s="124">
        <f t="shared" ref="N67:S67" si="30">N68</f>
        <v>669.6</v>
      </c>
      <c r="O67" s="124">
        <f t="shared" si="30"/>
        <v>0</v>
      </c>
      <c r="P67" s="124">
        <f t="shared" si="30"/>
        <v>53.568000000000005</v>
      </c>
      <c r="Q67" s="124">
        <f t="shared" si="30"/>
        <v>575.85599999999999</v>
      </c>
      <c r="R67" s="124">
        <f t="shared" si="30"/>
        <v>0</v>
      </c>
      <c r="S67" s="124">
        <f t="shared" si="30"/>
        <v>40.176000000000002</v>
      </c>
      <c r="T67" s="139">
        <f t="shared" si="24"/>
        <v>669.6</v>
      </c>
      <c r="U67" s="139"/>
      <c r="V67" s="139"/>
      <c r="W67" s="139"/>
      <c r="X67" s="139"/>
      <c r="Y67" s="139"/>
      <c r="Z67" s="139"/>
      <c r="AA67" s="139"/>
      <c r="AB67" s="139"/>
      <c r="AC67" s="139"/>
      <c r="AD67" s="139"/>
      <c r="AE67" s="139"/>
      <c r="AF67" s="139"/>
      <c r="AG67" s="139"/>
      <c r="AH67" s="139"/>
      <c r="AI67" s="139"/>
      <c r="AJ67" s="139"/>
      <c r="AK67" s="139"/>
      <c r="AL67" s="139"/>
      <c r="AM67" s="139"/>
      <c r="AN67" s="139"/>
      <c r="AO67" s="139"/>
      <c r="AP67" s="139"/>
      <c r="AQ67" s="139"/>
      <c r="AR67" s="139"/>
      <c r="AS67" s="139"/>
      <c r="AT67" s="139"/>
      <c r="AU67" s="139"/>
      <c r="AV67" s="139"/>
      <c r="AW67" s="139"/>
      <c r="AX67" s="139"/>
      <c r="AY67" s="139"/>
      <c r="AZ67" s="139"/>
      <c r="BA67" s="139"/>
      <c r="BB67" s="139"/>
      <c r="BC67" s="139"/>
      <c r="BD67" s="139"/>
      <c r="BE67" s="139">
        <v>0.72</v>
      </c>
      <c r="BF67" s="139"/>
      <c r="BG67" s="139">
        <f>T68</f>
        <v>669.6</v>
      </c>
      <c r="BH67" s="139"/>
      <c r="BI67" s="139"/>
      <c r="BJ67" s="139"/>
      <c r="BK67" s="139"/>
      <c r="BL67" s="139"/>
      <c r="BM67" s="139"/>
      <c r="BN67" s="139"/>
      <c r="BO67" s="139"/>
      <c r="BP67" s="139"/>
      <c r="BQ67" s="139"/>
      <c r="BR67" s="139"/>
      <c r="BS67" s="126">
        <f t="shared" si="20"/>
        <v>669.6</v>
      </c>
      <c r="BT67" s="127">
        <v>42136</v>
      </c>
      <c r="BU67" s="128" t="s">
        <v>866</v>
      </c>
      <c r="BV67" s="129">
        <f t="shared" si="17"/>
        <v>0</v>
      </c>
    </row>
    <row r="68" spans="1:74" s="29" customFormat="1" ht="62.25" customHeight="1" x14ac:dyDescent="0.25">
      <c r="A68" s="40"/>
      <c r="B68" s="41"/>
      <c r="C68" s="42"/>
      <c r="D68" s="42"/>
      <c r="E68" s="22"/>
      <c r="F68" s="41"/>
      <c r="G68" s="41"/>
      <c r="H68" s="41"/>
      <c r="I68" s="41"/>
      <c r="J68" s="41"/>
      <c r="K68" s="41"/>
      <c r="L68" s="41" t="s">
        <v>16</v>
      </c>
      <c r="M68" s="43">
        <f>BE67</f>
        <v>0.72</v>
      </c>
      <c r="N68" s="45">
        <f>M68*930</f>
        <v>669.6</v>
      </c>
      <c r="O68" s="43"/>
      <c r="P68" s="45">
        <f>N68*0.08</f>
        <v>53.568000000000005</v>
      </c>
      <c r="Q68" s="45">
        <f>N68*0.86</f>
        <v>575.85599999999999</v>
      </c>
      <c r="R68" s="45">
        <v>0</v>
      </c>
      <c r="S68" s="45">
        <f>N68*0.06</f>
        <v>40.176000000000002</v>
      </c>
      <c r="T68" s="56">
        <f t="shared" si="24"/>
        <v>669.6</v>
      </c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6"/>
      <c r="BN68" s="56"/>
      <c r="BO68" s="56"/>
      <c r="BP68" s="56"/>
      <c r="BQ68" s="56"/>
      <c r="BR68" s="56"/>
      <c r="BS68" s="89">
        <f t="shared" si="20"/>
        <v>0</v>
      </c>
      <c r="BT68" s="47"/>
      <c r="BU68" s="48"/>
      <c r="BV68" s="38"/>
    </row>
    <row r="69" spans="1:74" s="117" customFormat="1" ht="70.5" customHeight="1" x14ac:dyDescent="0.25">
      <c r="A69" s="108" t="s">
        <v>120</v>
      </c>
      <c r="B69" s="109" t="s">
        <v>262</v>
      </c>
      <c r="C69" s="110">
        <v>466.1</v>
      </c>
      <c r="D69" s="110">
        <v>466.1</v>
      </c>
      <c r="E69" s="25">
        <v>14.5</v>
      </c>
      <c r="F69" s="109" t="s">
        <v>405</v>
      </c>
      <c r="G69" s="109" t="s">
        <v>34</v>
      </c>
      <c r="H69" s="109" t="s">
        <v>555</v>
      </c>
      <c r="I69" s="109" t="s">
        <v>690</v>
      </c>
      <c r="J69" s="109" t="s">
        <v>37</v>
      </c>
      <c r="K69" s="109" t="s">
        <v>867</v>
      </c>
      <c r="L69" s="118"/>
      <c r="M69" s="118"/>
      <c r="N69" s="118"/>
      <c r="O69" s="118"/>
      <c r="P69" s="118"/>
      <c r="Q69" s="118"/>
      <c r="R69" s="118"/>
      <c r="S69" s="118"/>
      <c r="T69" s="118"/>
      <c r="U69" s="113"/>
      <c r="V69" s="113"/>
      <c r="W69" s="113"/>
      <c r="X69" s="113"/>
      <c r="Y69" s="113"/>
      <c r="Z69" s="113"/>
      <c r="AA69" s="113"/>
      <c r="AB69" s="113"/>
      <c r="AC69" s="113"/>
      <c r="AD69" s="113"/>
      <c r="AE69" s="113"/>
      <c r="AF69" s="113"/>
      <c r="AG69" s="113"/>
      <c r="AH69" s="113"/>
      <c r="AI69" s="113"/>
      <c r="AJ69" s="113"/>
      <c r="AK69" s="113"/>
      <c r="AL69" s="113"/>
      <c r="AM69" s="113"/>
      <c r="AN69" s="113"/>
      <c r="AO69" s="113"/>
      <c r="AP69" s="113"/>
      <c r="AQ69" s="113"/>
      <c r="AR69" s="113"/>
      <c r="AS69" s="113"/>
      <c r="AT69" s="113"/>
      <c r="AU69" s="113"/>
      <c r="AV69" s="113"/>
      <c r="AW69" s="113"/>
      <c r="AX69" s="113"/>
      <c r="AY69" s="113"/>
      <c r="AZ69" s="113"/>
      <c r="BA69" s="113"/>
      <c r="BB69" s="113"/>
      <c r="BC69" s="113"/>
      <c r="BD69" s="113"/>
      <c r="BE69" s="113"/>
      <c r="BF69" s="113"/>
      <c r="BG69" s="113"/>
      <c r="BH69" s="113"/>
      <c r="BI69" s="113"/>
      <c r="BJ69" s="113"/>
      <c r="BK69" s="113"/>
      <c r="BL69" s="113"/>
      <c r="BM69" s="113"/>
      <c r="BN69" s="113"/>
      <c r="BO69" s="113"/>
      <c r="BP69" s="113"/>
      <c r="BQ69" s="113"/>
      <c r="BR69" s="113"/>
      <c r="BS69" s="35">
        <f t="shared" si="20"/>
        <v>0</v>
      </c>
      <c r="BT69" s="114">
        <v>42073</v>
      </c>
      <c r="BU69" s="115" t="s">
        <v>868</v>
      </c>
      <c r="BV69" s="116">
        <f t="shared" si="17"/>
        <v>0</v>
      </c>
    </row>
    <row r="70" spans="1:74" s="130" customFormat="1" ht="78" customHeight="1" x14ac:dyDescent="0.25">
      <c r="A70" s="120" t="s">
        <v>121</v>
      </c>
      <c r="B70" s="121" t="s">
        <v>263</v>
      </c>
      <c r="C70" s="122">
        <v>466.1</v>
      </c>
      <c r="D70" s="122">
        <v>466.1</v>
      </c>
      <c r="E70" s="123">
        <v>15</v>
      </c>
      <c r="F70" s="121" t="s">
        <v>406</v>
      </c>
      <c r="G70" s="121" t="s">
        <v>34</v>
      </c>
      <c r="H70" s="121" t="s">
        <v>556</v>
      </c>
      <c r="I70" s="121" t="s">
        <v>691</v>
      </c>
      <c r="J70" s="121" t="s">
        <v>37</v>
      </c>
      <c r="K70" s="121" t="s">
        <v>869</v>
      </c>
      <c r="L70" s="138" t="s">
        <v>949</v>
      </c>
      <c r="M70" s="138"/>
      <c r="N70" s="138">
        <f>N71+N72</f>
        <v>485.34000000000003</v>
      </c>
      <c r="O70" s="138">
        <f t="shared" ref="O70:T70" si="31">O71+O72</f>
        <v>0</v>
      </c>
      <c r="P70" s="138">
        <f t="shared" si="31"/>
        <v>38.47</v>
      </c>
      <c r="Q70" s="138">
        <f t="shared" si="31"/>
        <v>382.03</v>
      </c>
      <c r="R70" s="138">
        <f t="shared" si="31"/>
        <v>38.39</v>
      </c>
      <c r="S70" s="138">
        <f t="shared" si="31"/>
        <v>26.45</v>
      </c>
      <c r="T70" s="138">
        <f t="shared" si="31"/>
        <v>485.34000000000003</v>
      </c>
      <c r="U70" s="139"/>
      <c r="V70" s="139"/>
      <c r="W70" s="139"/>
      <c r="X70" s="139"/>
      <c r="Y70" s="139"/>
      <c r="Z70" s="139"/>
      <c r="AA70" s="139"/>
      <c r="AB70" s="139">
        <v>0.45</v>
      </c>
      <c r="AC70" s="139"/>
      <c r="AD70" s="139">
        <f>T71</f>
        <v>432</v>
      </c>
      <c r="AE70" s="139"/>
      <c r="AF70" s="139"/>
      <c r="AG70" s="139"/>
      <c r="AH70" s="139"/>
      <c r="AI70" s="139"/>
      <c r="AJ70" s="139">
        <v>1</v>
      </c>
      <c r="AK70" s="139"/>
      <c r="AL70" s="139">
        <f>T72</f>
        <v>53.34</v>
      </c>
      <c r="AM70" s="139"/>
      <c r="AN70" s="139"/>
      <c r="AO70" s="139"/>
      <c r="AP70" s="139"/>
      <c r="AQ70" s="139"/>
      <c r="AR70" s="139"/>
      <c r="AS70" s="139"/>
      <c r="AT70" s="139"/>
      <c r="AU70" s="139"/>
      <c r="AV70" s="139"/>
      <c r="AW70" s="139"/>
      <c r="AX70" s="139"/>
      <c r="AY70" s="139"/>
      <c r="AZ70" s="139"/>
      <c r="BA70" s="139"/>
      <c r="BB70" s="139"/>
      <c r="BC70" s="139"/>
      <c r="BD70" s="139"/>
      <c r="BE70" s="139"/>
      <c r="BF70" s="139"/>
      <c r="BG70" s="139"/>
      <c r="BH70" s="139"/>
      <c r="BI70" s="139"/>
      <c r="BJ70" s="139"/>
      <c r="BK70" s="139"/>
      <c r="BL70" s="139"/>
      <c r="BM70" s="139"/>
      <c r="BN70" s="139"/>
      <c r="BO70" s="139"/>
      <c r="BP70" s="139"/>
      <c r="BQ70" s="139"/>
      <c r="BR70" s="139"/>
      <c r="BS70" s="126">
        <f t="shared" si="20"/>
        <v>485.34000000000003</v>
      </c>
      <c r="BT70" s="127">
        <v>42083</v>
      </c>
      <c r="BU70" s="128"/>
      <c r="BV70" s="129">
        <f t="shared" si="17"/>
        <v>0</v>
      </c>
    </row>
    <row r="71" spans="1:74" s="29" customFormat="1" ht="53.25" customHeight="1" x14ac:dyDescent="0.25">
      <c r="A71" s="40"/>
      <c r="B71" s="41"/>
      <c r="C71" s="42"/>
      <c r="D71" s="42"/>
      <c r="E71" s="22"/>
      <c r="F71" s="41"/>
      <c r="G71" s="41"/>
      <c r="H71" s="41"/>
      <c r="I71" s="41"/>
      <c r="J71" s="41"/>
      <c r="K71" s="41"/>
      <c r="L71" s="58" t="s">
        <v>6</v>
      </c>
      <c r="M71" s="56">
        <f>AB70</f>
        <v>0.45</v>
      </c>
      <c r="N71" s="60">
        <f>M71*960</f>
        <v>432</v>
      </c>
      <c r="O71" s="60"/>
      <c r="P71" s="60">
        <f>N71*0.08</f>
        <v>34.56</v>
      </c>
      <c r="Q71" s="60">
        <f>N71*0.86</f>
        <v>371.52</v>
      </c>
      <c r="R71" s="60">
        <v>0</v>
      </c>
      <c r="S71" s="60">
        <f>N71*0.06</f>
        <v>25.919999999999998</v>
      </c>
      <c r="T71" s="56">
        <f>SUM(P71:S71)</f>
        <v>432</v>
      </c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/>
      <c r="BO71" s="56"/>
      <c r="BP71" s="56"/>
      <c r="BQ71" s="56"/>
      <c r="BR71" s="56"/>
      <c r="BS71" s="89">
        <f t="shared" si="20"/>
        <v>0</v>
      </c>
      <c r="BT71" s="47"/>
      <c r="BU71" s="48"/>
      <c r="BV71" s="38"/>
    </row>
    <row r="72" spans="1:74" s="29" customFormat="1" ht="55.5" customHeight="1" x14ac:dyDescent="0.25">
      <c r="A72" s="40"/>
      <c r="B72" s="41"/>
      <c r="C72" s="42"/>
      <c r="D72" s="42"/>
      <c r="E72" s="22"/>
      <c r="F72" s="41"/>
      <c r="G72" s="41"/>
      <c r="H72" s="41"/>
      <c r="I72" s="41"/>
      <c r="J72" s="41"/>
      <c r="K72" s="41"/>
      <c r="L72" s="58" t="s">
        <v>9</v>
      </c>
      <c r="M72" s="56">
        <f>AJ70</f>
        <v>1</v>
      </c>
      <c r="N72" s="60">
        <v>53.34</v>
      </c>
      <c r="O72" s="60"/>
      <c r="P72" s="60">
        <v>3.91</v>
      </c>
      <c r="Q72" s="60">
        <v>10.51</v>
      </c>
      <c r="R72" s="60">
        <v>38.39</v>
      </c>
      <c r="S72" s="60">
        <v>0.53</v>
      </c>
      <c r="T72" s="56">
        <f>SUM(P72:S72)</f>
        <v>53.34</v>
      </c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56"/>
      <c r="AS72" s="56"/>
      <c r="AT72" s="56"/>
      <c r="AU72" s="56"/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  <c r="BM72" s="56"/>
      <c r="BN72" s="56"/>
      <c r="BO72" s="56"/>
      <c r="BP72" s="56"/>
      <c r="BQ72" s="56"/>
      <c r="BR72" s="56"/>
      <c r="BS72" s="89">
        <f t="shared" si="20"/>
        <v>0</v>
      </c>
      <c r="BT72" s="47"/>
      <c r="BU72" s="48"/>
      <c r="BV72" s="38"/>
    </row>
    <row r="73" spans="1:74" s="130" customFormat="1" ht="75" customHeight="1" x14ac:dyDescent="0.25">
      <c r="A73" s="120" t="s">
        <v>122</v>
      </c>
      <c r="B73" s="121" t="s">
        <v>264</v>
      </c>
      <c r="C73" s="122">
        <v>466.1</v>
      </c>
      <c r="D73" s="122">
        <v>466.1</v>
      </c>
      <c r="E73" s="123">
        <v>5</v>
      </c>
      <c r="F73" s="121" t="s">
        <v>407</v>
      </c>
      <c r="G73" s="121" t="s">
        <v>34</v>
      </c>
      <c r="H73" s="121" t="s">
        <v>557</v>
      </c>
      <c r="I73" s="121" t="s">
        <v>692</v>
      </c>
      <c r="J73" s="121" t="s">
        <v>773</v>
      </c>
      <c r="K73" s="121"/>
      <c r="L73" s="138"/>
      <c r="M73" s="138"/>
      <c r="N73" s="138"/>
      <c r="O73" s="138"/>
      <c r="P73" s="138"/>
      <c r="Q73" s="138"/>
      <c r="R73" s="138"/>
      <c r="S73" s="138"/>
      <c r="T73" s="138"/>
      <c r="U73" s="139"/>
      <c r="V73" s="139"/>
      <c r="W73" s="139"/>
      <c r="X73" s="139"/>
      <c r="Y73" s="139"/>
      <c r="Z73" s="139"/>
      <c r="AA73" s="139"/>
      <c r="AB73" s="139"/>
      <c r="AC73" s="139"/>
      <c r="AD73" s="139"/>
      <c r="AE73" s="139"/>
      <c r="AF73" s="139"/>
      <c r="AG73" s="139"/>
      <c r="AH73" s="139"/>
      <c r="AI73" s="139"/>
      <c r="AJ73" s="139"/>
      <c r="AK73" s="139"/>
      <c r="AL73" s="139"/>
      <c r="AM73" s="139"/>
      <c r="AN73" s="139"/>
      <c r="AO73" s="139"/>
      <c r="AP73" s="139"/>
      <c r="AQ73" s="139"/>
      <c r="AR73" s="139"/>
      <c r="AS73" s="139"/>
      <c r="AT73" s="139"/>
      <c r="AU73" s="139"/>
      <c r="AV73" s="139"/>
      <c r="AW73" s="139"/>
      <c r="AX73" s="139"/>
      <c r="AY73" s="139"/>
      <c r="AZ73" s="139"/>
      <c r="BA73" s="139"/>
      <c r="BB73" s="139"/>
      <c r="BC73" s="139"/>
      <c r="BD73" s="139"/>
      <c r="BE73" s="139"/>
      <c r="BF73" s="139"/>
      <c r="BG73" s="139"/>
      <c r="BH73" s="139"/>
      <c r="BI73" s="139"/>
      <c r="BJ73" s="139"/>
      <c r="BK73" s="139"/>
      <c r="BL73" s="139"/>
      <c r="BM73" s="139"/>
      <c r="BN73" s="139"/>
      <c r="BO73" s="139"/>
      <c r="BP73" s="139"/>
      <c r="BQ73" s="139"/>
      <c r="BR73" s="139"/>
      <c r="BS73" s="126">
        <f t="shared" si="20"/>
        <v>0</v>
      </c>
      <c r="BT73" s="127">
        <v>42149</v>
      </c>
      <c r="BU73" s="128" t="s">
        <v>870</v>
      </c>
      <c r="BV73" s="129">
        <f t="shared" si="17"/>
        <v>0</v>
      </c>
    </row>
    <row r="74" spans="1:74" s="117" customFormat="1" ht="77.25" customHeight="1" x14ac:dyDescent="0.25">
      <c r="A74" s="108" t="s">
        <v>124</v>
      </c>
      <c r="B74" s="109" t="s">
        <v>266</v>
      </c>
      <c r="C74" s="110">
        <v>466.1</v>
      </c>
      <c r="D74" s="110"/>
      <c r="E74" s="25">
        <v>7</v>
      </c>
      <c r="F74" s="109" t="s">
        <v>409</v>
      </c>
      <c r="G74" s="109" t="s">
        <v>34</v>
      </c>
      <c r="H74" s="109" t="s">
        <v>559</v>
      </c>
      <c r="I74" s="109" t="s">
        <v>694</v>
      </c>
      <c r="J74" s="109" t="s">
        <v>774</v>
      </c>
      <c r="K74" s="109" t="s">
        <v>872</v>
      </c>
      <c r="L74" s="109" t="s">
        <v>16</v>
      </c>
      <c r="M74" s="111"/>
      <c r="N74" s="111">
        <f t="shared" ref="N74:S74" si="32">N75</f>
        <v>225.98999999999998</v>
      </c>
      <c r="O74" s="111">
        <f t="shared" si="32"/>
        <v>0</v>
      </c>
      <c r="P74" s="111">
        <f t="shared" si="32"/>
        <v>18.0792</v>
      </c>
      <c r="Q74" s="111">
        <f t="shared" si="32"/>
        <v>194.35139999999998</v>
      </c>
      <c r="R74" s="111">
        <f t="shared" si="32"/>
        <v>0</v>
      </c>
      <c r="S74" s="111">
        <f t="shared" si="32"/>
        <v>13.559399999999998</v>
      </c>
      <c r="T74" s="113">
        <f>SUM(P74:S74)</f>
        <v>225.98999999999998</v>
      </c>
      <c r="U74" s="113"/>
      <c r="V74" s="113"/>
      <c r="W74" s="113"/>
      <c r="X74" s="113"/>
      <c r="Y74" s="113"/>
      <c r="Z74" s="113"/>
      <c r="AA74" s="113"/>
      <c r="AB74" s="113"/>
      <c r="AC74" s="113"/>
      <c r="AD74" s="113"/>
      <c r="AE74" s="113"/>
      <c r="AF74" s="113"/>
      <c r="AG74" s="113"/>
      <c r="AH74" s="113"/>
      <c r="AI74" s="113"/>
      <c r="AJ74" s="113"/>
      <c r="AK74" s="113"/>
      <c r="AL74" s="113"/>
      <c r="AM74" s="113"/>
      <c r="AN74" s="113"/>
      <c r="AO74" s="113"/>
      <c r="AP74" s="113"/>
      <c r="AQ74" s="113"/>
      <c r="AR74" s="113"/>
      <c r="AS74" s="113"/>
      <c r="AT74" s="113"/>
      <c r="AU74" s="113"/>
      <c r="AV74" s="113"/>
      <c r="AW74" s="113"/>
      <c r="AX74" s="113"/>
      <c r="AY74" s="113"/>
      <c r="AZ74" s="113"/>
      <c r="BA74" s="113"/>
      <c r="BB74" s="113"/>
      <c r="BC74" s="113"/>
      <c r="BD74" s="113"/>
      <c r="BE74" s="113">
        <v>0.24299999999999999</v>
      </c>
      <c r="BF74" s="113"/>
      <c r="BG74" s="113">
        <f>T75</f>
        <v>225.98999999999998</v>
      </c>
      <c r="BH74" s="113"/>
      <c r="BI74" s="113"/>
      <c r="BJ74" s="113"/>
      <c r="BK74" s="113"/>
      <c r="BL74" s="113"/>
      <c r="BM74" s="113"/>
      <c r="BN74" s="113"/>
      <c r="BO74" s="113"/>
      <c r="BP74" s="113"/>
      <c r="BQ74" s="113"/>
      <c r="BR74" s="113"/>
      <c r="BS74" s="35">
        <f t="shared" si="20"/>
        <v>225.98999999999998</v>
      </c>
      <c r="BT74" s="114">
        <v>42080</v>
      </c>
      <c r="BU74" s="115" t="s">
        <v>873</v>
      </c>
      <c r="BV74" s="116">
        <f t="shared" si="17"/>
        <v>0</v>
      </c>
    </row>
    <row r="75" spans="1:74" s="29" customFormat="1" ht="77.25" customHeight="1" x14ac:dyDescent="0.25">
      <c r="A75" s="40"/>
      <c r="B75" s="41"/>
      <c r="C75" s="42"/>
      <c r="D75" s="42"/>
      <c r="E75" s="22"/>
      <c r="F75" s="41"/>
      <c r="G75" s="41"/>
      <c r="H75" s="41"/>
      <c r="I75" s="41"/>
      <c r="J75" s="41"/>
      <c r="K75" s="41"/>
      <c r="L75" s="41" t="s">
        <v>16</v>
      </c>
      <c r="M75" s="43">
        <f>BE74</f>
        <v>0.24299999999999999</v>
      </c>
      <c r="N75" s="45">
        <f>M75*930</f>
        <v>225.98999999999998</v>
      </c>
      <c r="O75" s="43"/>
      <c r="P75" s="45">
        <f>N75*0.08</f>
        <v>18.0792</v>
      </c>
      <c r="Q75" s="45">
        <f>N75*0.86</f>
        <v>194.35139999999998</v>
      </c>
      <c r="R75" s="45">
        <v>0</v>
      </c>
      <c r="S75" s="45">
        <f>N75*0.06</f>
        <v>13.559399999999998</v>
      </c>
      <c r="T75" s="56">
        <f>SUM(P75:S75)</f>
        <v>225.98999999999998</v>
      </c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89">
        <f t="shared" si="20"/>
        <v>0</v>
      </c>
      <c r="BT75" s="47"/>
      <c r="BU75" s="48"/>
      <c r="BV75" s="38"/>
    </row>
    <row r="76" spans="1:74" s="130" customFormat="1" ht="60.75" customHeight="1" x14ac:dyDescent="0.25">
      <c r="A76" s="120" t="s">
        <v>126</v>
      </c>
      <c r="B76" s="121" t="s">
        <v>268</v>
      </c>
      <c r="C76" s="122">
        <v>466.1</v>
      </c>
      <c r="D76" s="122">
        <v>466.1</v>
      </c>
      <c r="E76" s="123">
        <v>14.5</v>
      </c>
      <c r="F76" s="121" t="s">
        <v>411</v>
      </c>
      <c r="G76" s="121" t="s">
        <v>34</v>
      </c>
      <c r="H76" s="121" t="s">
        <v>561</v>
      </c>
      <c r="I76" s="121" t="s">
        <v>696</v>
      </c>
      <c r="J76" s="121" t="s">
        <v>37</v>
      </c>
      <c r="K76" s="121"/>
      <c r="L76" s="138"/>
      <c r="M76" s="138"/>
      <c r="N76" s="138"/>
      <c r="O76" s="138"/>
      <c r="P76" s="138"/>
      <c r="Q76" s="138"/>
      <c r="R76" s="138"/>
      <c r="S76" s="138"/>
      <c r="T76" s="138"/>
      <c r="U76" s="139"/>
      <c r="V76" s="139"/>
      <c r="W76" s="139"/>
      <c r="X76" s="139"/>
      <c r="Y76" s="139"/>
      <c r="Z76" s="139"/>
      <c r="AA76" s="139"/>
      <c r="AB76" s="139"/>
      <c r="AC76" s="139"/>
      <c r="AD76" s="139"/>
      <c r="AE76" s="139"/>
      <c r="AF76" s="139"/>
      <c r="AG76" s="139"/>
      <c r="AH76" s="139"/>
      <c r="AI76" s="139"/>
      <c r="AJ76" s="139"/>
      <c r="AK76" s="139"/>
      <c r="AL76" s="139"/>
      <c r="AM76" s="139"/>
      <c r="AN76" s="139"/>
      <c r="AO76" s="139"/>
      <c r="AP76" s="139"/>
      <c r="AQ76" s="139"/>
      <c r="AR76" s="139"/>
      <c r="AS76" s="139"/>
      <c r="AT76" s="139"/>
      <c r="AU76" s="139"/>
      <c r="AV76" s="139"/>
      <c r="AW76" s="139"/>
      <c r="AX76" s="139"/>
      <c r="AY76" s="139"/>
      <c r="AZ76" s="139"/>
      <c r="BA76" s="139"/>
      <c r="BB76" s="139"/>
      <c r="BC76" s="139"/>
      <c r="BD76" s="139"/>
      <c r="BE76" s="139"/>
      <c r="BF76" s="139"/>
      <c r="BG76" s="139"/>
      <c r="BH76" s="139"/>
      <c r="BI76" s="139"/>
      <c r="BJ76" s="139"/>
      <c r="BK76" s="139"/>
      <c r="BL76" s="139"/>
      <c r="BM76" s="139"/>
      <c r="BN76" s="139"/>
      <c r="BO76" s="139"/>
      <c r="BP76" s="139"/>
      <c r="BQ76" s="139"/>
      <c r="BR76" s="139"/>
      <c r="BS76" s="126">
        <f t="shared" si="20"/>
        <v>0</v>
      </c>
      <c r="BT76" s="127">
        <v>42081</v>
      </c>
      <c r="BU76" s="128" t="s">
        <v>875</v>
      </c>
      <c r="BV76" s="129">
        <f t="shared" si="17"/>
        <v>0</v>
      </c>
    </row>
    <row r="77" spans="1:74" s="117" customFormat="1" ht="102.75" customHeight="1" x14ac:dyDescent="0.25">
      <c r="A77" s="108" t="s">
        <v>127</v>
      </c>
      <c r="B77" s="109" t="s">
        <v>269</v>
      </c>
      <c r="C77" s="110">
        <v>466.1</v>
      </c>
      <c r="D77" s="110">
        <v>466.1</v>
      </c>
      <c r="E77" s="25">
        <v>15</v>
      </c>
      <c r="F77" s="109" t="s">
        <v>412</v>
      </c>
      <c r="G77" s="109" t="s">
        <v>34</v>
      </c>
      <c r="H77" s="109" t="s">
        <v>562</v>
      </c>
      <c r="I77" s="109" t="s">
        <v>871</v>
      </c>
      <c r="J77" s="109" t="s">
        <v>775</v>
      </c>
      <c r="K77" s="109"/>
      <c r="L77" s="118"/>
      <c r="M77" s="118"/>
      <c r="N77" s="118"/>
      <c r="O77" s="118"/>
      <c r="P77" s="118"/>
      <c r="Q77" s="118"/>
      <c r="R77" s="118"/>
      <c r="S77" s="118"/>
      <c r="T77" s="118"/>
      <c r="U77" s="113"/>
      <c r="V77" s="113"/>
      <c r="W77" s="113"/>
      <c r="X77" s="113"/>
      <c r="Y77" s="113"/>
      <c r="Z77" s="113"/>
      <c r="AA77" s="113"/>
      <c r="AB77" s="113"/>
      <c r="AC77" s="113"/>
      <c r="AD77" s="113"/>
      <c r="AE77" s="113"/>
      <c r="AF77" s="113"/>
      <c r="AG77" s="113"/>
      <c r="AH77" s="113"/>
      <c r="AI77" s="113"/>
      <c r="AJ77" s="113"/>
      <c r="AK77" s="113"/>
      <c r="AL77" s="113"/>
      <c r="AM77" s="113"/>
      <c r="AN77" s="113"/>
      <c r="AO77" s="113"/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3"/>
      <c r="BB77" s="113"/>
      <c r="BC77" s="113"/>
      <c r="BD77" s="113"/>
      <c r="BE77" s="113"/>
      <c r="BF77" s="113"/>
      <c r="BG77" s="113"/>
      <c r="BH77" s="113"/>
      <c r="BI77" s="113"/>
      <c r="BJ77" s="113"/>
      <c r="BK77" s="113"/>
      <c r="BL77" s="113"/>
      <c r="BM77" s="113"/>
      <c r="BN77" s="113"/>
      <c r="BO77" s="113"/>
      <c r="BP77" s="113"/>
      <c r="BQ77" s="113"/>
      <c r="BR77" s="113"/>
      <c r="BS77" s="35">
        <f t="shared" si="20"/>
        <v>0</v>
      </c>
      <c r="BT77" s="114">
        <v>42073</v>
      </c>
      <c r="BU77" s="115" t="s">
        <v>876</v>
      </c>
      <c r="BV77" s="116">
        <f t="shared" si="17"/>
        <v>0</v>
      </c>
    </row>
    <row r="78" spans="1:74" s="130" customFormat="1" ht="72" customHeight="1" x14ac:dyDescent="0.25">
      <c r="A78" s="120" t="s">
        <v>128</v>
      </c>
      <c r="B78" s="121" t="s">
        <v>270</v>
      </c>
      <c r="C78" s="122">
        <v>466.1</v>
      </c>
      <c r="D78" s="122">
        <v>466.1</v>
      </c>
      <c r="E78" s="123">
        <v>12</v>
      </c>
      <c r="F78" s="121" t="s">
        <v>413</v>
      </c>
      <c r="G78" s="121" t="s">
        <v>34</v>
      </c>
      <c r="H78" s="121" t="s">
        <v>563</v>
      </c>
      <c r="I78" s="121" t="s">
        <v>697</v>
      </c>
      <c r="J78" s="121" t="s">
        <v>37</v>
      </c>
      <c r="K78" s="121" t="s">
        <v>877</v>
      </c>
      <c r="L78" s="121" t="s">
        <v>16</v>
      </c>
      <c r="M78" s="124"/>
      <c r="N78" s="124">
        <f t="shared" ref="N78:S78" si="33">N79</f>
        <v>596.13</v>
      </c>
      <c r="O78" s="124">
        <f t="shared" si="33"/>
        <v>0</v>
      </c>
      <c r="P78" s="124">
        <f t="shared" si="33"/>
        <v>47.690400000000004</v>
      </c>
      <c r="Q78" s="124">
        <f t="shared" si="33"/>
        <v>512.67179999999996</v>
      </c>
      <c r="R78" s="124">
        <f t="shared" si="33"/>
        <v>0</v>
      </c>
      <c r="S78" s="124">
        <f t="shared" si="33"/>
        <v>35.767800000000001</v>
      </c>
      <c r="T78" s="139">
        <f>SUM(P78:S78)</f>
        <v>596.12999999999988</v>
      </c>
      <c r="U78" s="139"/>
      <c r="V78" s="139"/>
      <c r="W78" s="139"/>
      <c r="X78" s="139"/>
      <c r="Y78" s="139"/>
      <c r="Z78" s="139"/>
      <c r="AA78" s="139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  <c r="AV78" s="139"/>
      <c r="AW78" s="139"/>
      <c r="AX78" s="139"/>
      <c r="AY78" s="139"/>
      <c r="AZ78" s="139"/>
      <c r="BA78" s="139"/>
      <c r="BB78" s="139"/>
      <c r="BC78" s="139"/>
      <c r="BD78" s="139"/>
      <c r="BE78" s="139">
        <v>0.64100000000000001</v>
      </c>
      <c r="BF78" s="139"/>
      <c r="BG78" s="139">
        <f>T79</f>
        <v>596.12999999999988</v>
      </c>
      <c r="BH78" s="139"/>
      <c r="BI78" s="139"/>
      <c r="BJ78" s="139"/>
      <c r="BK78" s="139"/>
      <c r="BL78" s="139"/>
      <c r="BM78" s="139"/>
      <c r="BN78" s="139"/>
      <c r="BO78" s="139"/>
      <c r="BP78" s="139"/>
      <c r="BQ78" s="139"/>
      <c r="BR78" s="139"/>
      <c r="BS78" s="126">
        <f t="shared" si="20"/>
        <v>596.12999999999988</v>
      </c>
      <c r="BT78" s="127">
        <v>42073</v>
      </c>
      <c r="BU78" s="128"/>
      <c r="BV78" s="129">
        <f t="shared" si="17"/>
        <v>0</v>
      </c>
    </row>
    <row r="79" spans="1:74" s="29" customFormat="1" ht="72" customHeight="1" x14ac:dyDescent="0.25">
      <c r="A79" s="40"/>
      <c r="B79" s="41"/>
      <c r="C79" s="42"/>
      <c r="D79" s="42"/>
      <c r="E79" s="22"/>
      <c r="F79" s="41"/>
      <c r="G79" s="41"/>
      <c r="H79" s="41"/>
      <c r="I79" s="41"/>
      <c r="J79" s="41"/>
      <c r="K79" s="41"/>
      <c r="L79" s="41" t="s">
        <v>16</v>
      </c>
      <c r="M79" s="43">
        <f>BE78</f>
        <v>0.64100000000000001</v>
      </c>
      <c r="N79" s="45">
        <f>M79*930</f>
        <v>596.13</v>
      </c>
      <c r="O79" s="43"/>
      <c r="P79" s="45">
        <f>N79*0.08</f>
        <v>47.690400000000004</v>
      </c>
      <c r="Q79" s="45">
        <f>N79*0.86</f>
        <v>512.67179999999996</v>
      </c>
      <c r="R79" s="45">
        <v>0</v>
      </c>
      <c r="S79" s="45">
        <f>N79*0.06</f>
        <v>35.767800000000001</v>
      </c>
      <c r="T79" s="56">
        <f>SUM(P79:S79)</f>
        <v>596.12999999999988</v>
      </c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  <c r="BO79" s="56"/>
      <c r="BP79" s="56"/>
      <c r="BQ79" s="56"/>
      <c r="BR79" s="56"/>
      <c r="BS79" s="89">
        <f t="shared" si="20"/>
        <v>0</v>
      </c>
      <c r="BT79" s="47"/>
      <c r="BU79" s="48"/>
      <c r="BV79" s="38"/>
    </row>
    <row r="80" spans="1:74" s="130" customFormat="1" ht="78.75" customHeight="1" x14ac:dyDescent="0.25">
      <c r="A80" s="120" t="s">
        <v>130</v>
      </c>
      <c r="B80" s="121" t="s">
        <v>272</v>
      </c>
      <c r="C80" s="122">
        <v>466.1</v>
      </c>
      <c r="D80" s="122">
        <v>466.1</v>
      </c>
      <c r="E80" s="123">
        <v>5</v>
      </c>
      <c r="F80" s="121" t="s">
        <v>415</v>
      </c>
      <c r="G80" s="121" t="s">
        <v>34</v>
      </c>
      <c r="H80" s="121" t="s">
        <v>565</v>
      </c>
      <c r="I80" s="121" t="s">
        <v>699</v>
      </c>
      <c r="J80" s="121" t="s">
        <v>37</v>
      </c>
      <c r="K80" s="121" t="s">
        <v>878</v>
      </c>
      <c r="L80" s="121" t="s">
        <v>16</v>
      </c>
      <c r="M80" s="124"/>
      <c r="N80" s="124">
        <f t="shared" ref="N80:S80" si="34">N81</f>
        <v>74.400000000000006</v>
      </c>
      <c r="O80" s="124">
        <f t="shared" si="34"/>
        <v>0</v>
      </c>
      <c r="P80" s="124">
        <f t="shared" si="34"/>
        <v>5.9520000000000008</v>
      </c>
      <c r="Q80" s="124">
        <f t="shared" si="34"/>
        <v>63.984000000000002</v>
      </c>
      <c r="R80" s="124">
        <f t="shared" si="34"/>
        <v>0</v>
      </c>
      <c r="S80" s="124">
        <f t="shared" si="34"/>
        <v>4.4640000000000004</v>
      </c>
      <c r="T80" s="139">
        <f>SUM(P80:S80)</f>
        <v>74.400000000000006</v>
      </c>
      <c r="U80" s="139"/>
      <c r="V80" s="139"/>
      <c r="W80" s="139"/>
      <c r="X80" s="139"/>
      <c r="Y80" s="139"/>
      <c r="Z80" s="139"/>
      <c r="AA80" s="139"/>
      <c r="AB80" s="139"/>
      <c r="AC80" s="139"/>
      <c r="AD80" s="139"/>
      <c r="AE80" s="139"/>
      <c r="AF80" s="139"/>
      <c r="AG80" s="139"/>
      <c r="AH80" s="139"/>
      <c r="AI80" s="139"/>
      <c r="AJ80" s="139"/>
      <c r="AK80" s="139"/>
      <c r="AL80" s="139"/>
      <c r="AM80" s="139"/>
      <c r="AN80" s="139"/>
      <c r="AO80" s="139"/>
      <c r="AP80" s="139"/>
      <c r="AQ80" s="139"/>
      <c r="AR80" s="139"/>
      <c r="AS80" s="139"/>
      <c r="AT80" s="139"/>
      <c r="AU80" s="139"/>
      <c r="AV80" s="139"/>
      <c r="AW80" s="139"/>
      <c r="AX80" s="139"/>
      <c r="AY80" s="139"/>
      <c r="AZ80" s="139"/>
      <c r="BA80" s="139"/>
      <c r="BB80" s="139"/>
      <c r="BC80" s="139"/>
      <c r="BD80" s="139"/>
      <c r="BE80" s="139">
        <v>0.08</v>
      </c>
      <c r="BF80" s="139"/>
      <c r="BG80" s="139">
        <f>T81</f>
        <v>74.400000000000006</v>
      </c>
      <c r="BH80" s="139"/>
      <c r="BI80" s="139"/>
      <c r="BJ80" s="139"/>
      <c r="BK80" s="139"/>
      <c r="BL80" s="139"/>
      <c r="BM80" s="139"/>
      <c r="BN80" s="139"/>
      <c r="BO80" s="139"/>
      <c r="BP80" s="139"/>
      <c r="BQ80" s="139"/>
      <c r="BR80" s="139"/>
      <c r="BS80" s="126">
        <f t="shared" si="20"/>
        <v>74.400000000000006</v>
      </c>
      <c r="BT80" s="127">
        <v>42074</v>
      </c>
      <c r="BU80" s="128" t="s">
        <v>880</v>
      </c>
      <c r="BV80" s="129">
        <f t="shared" si="17"/>
        <v>0</v>
      </c>
    </row>
    <row r="81" spans="1:74" s="29" customFormat="1" ht="78.75" customHeight="1" x14ac:dyDescent="0.25">
      <c r="A81" s="40"/>
      <c r="B81" s="41"/>
      <c r="C81" s="42"/>
      <c r="D81" s="42"/>
      <c r="E81" s="22"/>
      <c r="F81" s="41"/>
      <c r="G81" s="41"/>
      <c r="H81" s="41"/>
      <c r="I81" s="41"/>
      <c r="J81" s="41"/>
      <c r="K81" s="41"/>
      <c r="L81" s="41" t="s">
        <v>16</v>
      </c>
      <c r="M81" s="43">
        <f>BE80</f>
        <v>0.08</v>
      </c>
      <c r="N81" s="45">
        <f>M81*930</f>
        <v>74.400000000000006</v>
      </c>
      <c r="O81" s="43"/>
      <c r="P81" s="45">
        <f>N81*0.08</f>
        <v>5.9520000000000008</v>
      </c>
      <c r="Q81" s="45">
        <f>N81*0.86</f>
        <v>63.984000000000002</v>
      </c>
      <c r="R81" s="45">
        <v>0</v>
      </c>
      <c r="S81" s="45">
        <f>N81*0.06</f>
        <v>4.4640000000000004</v>
      </c>
      <c r="T81" s="56">
        <f>SUM(P81:S81)</f>
        <v>74.400000000000006</v>
      </c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  <c r="BO81" s="56"/>
      <c r="BP81" s="56"/>
      <c r="BQ81" s="56"/>
      <c r="BR81" s="56"/>
      <c r="BS81" s="89">
        <f t="shared" si="20"/>
        <v>0</v>
      </c>
      <c r="BT81" s="47"/>
      <c r="BU81" s="48"/>
      <c r="BV81" s="38"/>
    </row>
    <row r="82" spans="1:74" s="130" customFormat="1" ht="75.75" customHeight="1" x14ac:dyDescent="0.25">
      <c r="A82" s="120" t="s">
        <v>131</v>
      </c>
      <c r="B82" s="121" t="s">
        <v>273</v>
      </c>
      <c r="C82" s="122">
        <v>466.1</v>
      </c>
      <c r="D82" s="122">
        <v>466.1</v>
      </c>
      <c r="E82" s="123">
        <v>7</v>
      </c>
      <c r="F82" s="121" t="s">
        <v>416</v>
      </c>
      <c r="G82" s="121" t="s">
        <v>34</v>
      </c>
      <c r="H82" s="121" t="s">
        <v>566</v>
      </c>
      <c r="I82" s="121" t="s">
        <v>700</v>
      </c>
      <c r="J82" s="121" t="s">
        <v>37</v>
      </c>
      <c r="K82" s="121" t="s">
        <v>881</v>
      </c>
      <c r="L82" s="138"/>
      <c r="M82" s="138"/>
      <c r="N82" s="138"/>
      <c r="O82" s="138"/>
      <c r="P82" s="138"/>
      <c r="Q82" s="138"/>
      <c r="R82" s="138"/>
      <c r="S82" s="138"/>
      <c r="T82" s="138"/>
      <c r="U82" s="139"/>
      <c r="V82" s="139"/>
      <c r="W82" s="139"/>
      <c r="X82" s="139"/>
      <c r="Y82" s="139"/>
      <c r="Z82" s="139"/>
      <c r="AA82" s="139"/>
      <c r="AB82" s="139"/>
      <c r="AC82" s="139"/>
      <c r="AD82" s="139"/>
      <c r="AE82" s="139"/>
      <c r="AF82" s="139"/>
      <c r="AG82" s="139"/>
      <c r="AH82" s="139"/>
      <c r="AI82" s="139"/>
      <c r="AJ82" s="139"/>
      <c r="AK82" s="139"/>
      <c r="AL82" s="139"/>
      <c r="AM82" s="139"/>
      <c r="AN82" s="139"/>
      <c r="AO82" s="139"/>
      <c r="AP82" s="139"/>
      <c r="AQ82" s="139"/>
      <c r="AR82" s="139"/>
      <c r="AS82" s="139"/>
      <c r="AT82" s="139"/>
      <c r="AU82" s="139"/>
      <c r="AV82" s="139"/>
      <c r="AW82" s="139"/>
      <c r="AX82" s="139"/>
      <c r="AY82" s="139"/>
      <c r="AZ82" s="139"/>
      <c r="BA82" s="139"/>
      <c r="BB82" s="139"/>
      <c r="BC82" s="139"/>
      <c r="BD82" s="139"/>
      <c r="BE82" s="139"/>
      <c r="BF82" s="139"/>
      <c r="BG82" s="139"/>
      <c r="BH82" s="139"/>
      <c r="BI82" s="139"/>
      <c r="BJ82" s="139"/>
      <c r="BK82" s="139"/>
      <c r="BL82" s="139"/>
      <c r="BM82" s="139"/>
      <c r="BN82" s="139"/>
      <c r="BO82" s="139"/>
      <c r="BP82" s="139"/>
      <c r="BQ82" s="139"/>
      <c r="BR82" s="139"/>
      <c r="BS82" s="126">
        <f t="shared" si="20"/>
        <v>0</v>
      </c>
      <c r="BT82" s="127">
        <v>42073</v>
      </c>
      <c r="BU82" s="128" t="s">
        <v>883</v>
      </c>
      <c r="BV82" s="129">
        <f t="shared" si="17"/>
        <v>0</v>
      </c>
    </row>
    <row r="83" spans="1:74" s="130" customFormat="1" ht="89.25" customHeight="1" x14ac:dyDescent="0.25">
      <c r="A83" s="120" t="s">
        <v>132</v>
      </c>
      <c r="B83" s="121" t="s">
        <v>274</v>
      </c>
      <c r="C83" s="122">
        <v>466.1</v>
      </c>
      <c r="D83" s="122">
        <v>466.1</v>
      </c>
      <c r="E83" s="123">
        <v>10</v>
      </c>
      <c r="F83" s="121" t="s">
        <v>417</v>
      </c>
      <c r="G83" s="121" t="s">
        <v>34</v>
      </c>
      <c r="H83" s="121" t="s">
        <v>567</v>
      </c>
      <c r="I83" s="121" t="s">
        <v>701</v>
      </c>
      <c r="J83" s="121" t="s">
        <v>37</v>
      </c>
      <c r="K83" s="121" t="s">
        <v>882</v>
      </c>
      <c r="L83" s="121" t="s">
        <v>16</v>
      </c>
      <c r="M83" s="124"/>
      <c r="N83" s="124">
        <f t="shared" ref="N83:S83" si="35">N84</f>
        <v>111.6</v>
      </c>
      <c r="O83" s="124">
        <f t="shared" si="35"/>
        <v>0</v>
      </c>
      <c r="P83" s="124">
        <f t="shared" si="35"/>
        <v>8.927999999999999</v>
      </c>
      <c r="Q83" s="124">
        <f t="shared" si="35"/>
        <v>95.975999999999999</v>
      </c>
      <c r="R83" s="124">
        <f t="shared" si="35"/>
        <v>0</v>
      </c>
      <c r="S83" s="124">
        <f t="shared" si="35"/>
        <v>6.6959999999999997</v>
      </c>
      <c r="T83" s="139">
        <f>SUM(P83:S83)</f>
        <v>111.6</v>
      </c>
      <c r="U83" s="139"/>
      <c r="V83" s="139"/>
      <c r="W83" s="139"/>
      <c r="X83" s="139"/>
      <c r="Y83" s="139"/>
      <c r="Z83" s="139"/>
      <c r="AA83" s="139"/>
      <c r="AB83" s="139"/>
      <c r="AC83" s="139"/>
      <c r="AD83" s="139"/>
      <c r="AE83" s="139"/>
      <c r="AF83" s="139"/>
      <c r="AG83" s="139"/>
      <c r="AH83" s="139"/>
      <c r="AI83" s="139"/>
      <c r="AJ83" s="139"/>
      <c r="AK83" s="139"/>
      <c r="AL83" s="139"/>
      <c r="AM83" s="139"/>
      <c r="AN83" s="139"/>
      <c r="AO83" s="139"/>
      <c r="AP83" s="139"/>
      <c r="AQ83" s="139"/>
      <c r="AR83" s="139"/>
      <c r="AS83" s="139"/>
      <c r="AT83" s="139"/>
      <c r="AU83" s="139"/>
      <c r="AV83" s="139"/>
      <c r="AW83" s="139"/>
      <c r="AX83" s="139"/>
      <c r="AY83" s="139"/>
      <c r="AZ83" s="139"/>
      <c r="BA83" s="139"/>
      <c r="BB83" s="139"/>
      <c r="BC83" s="139"/>
      <c r="BD83" s="139"/>
      <c r="BE83" s="139">
        <v>0.12</v>
      </c>
      <c r="BF83" s="139"/>
      <c r="BG83" s="139">
        <f>T84</f>
        <v>111.6</v>
      </c>
      <c r="BH83" s="139"/>
      <c r="BI83" s="139"/>
      <c r="BJ83" s="139"/>
      <c r="BK83" s="139"/>
      <c r="BL83" s="139"/>
      <c r="BM83" s="139"/>
      <c r="BN83" s="139"/>
      <c r="BO83" s="139"/>
      <c r="BP83" s="139"/>
      <c r="BQ83" s="139"/>
      <c r="BR83" s="139"/>
      <c r="BS83" s="126">
        <f t="shared" si="20"/>
        <v>111.6</v>
      </c>
      <c r="BT83" s="127">
        <v>42074</v>
      </c>
      <c r="BU83" s="128"/>
      <c r="BV83" s="129">
        <f t="shared" si="17"/>
        <v>0</v>
      </c>
    </row>
    <row r="84" spans="1:74" s="68" customFormat="1" ht="39" customHeight="1" x14ac:dyDescent="0.25">
      <c r="A84" s="61"/>
      <c r="B84" s="62"/>
      <c r="C84" s="63"/>
      <c r="D84" s="63"/>
      <c r="E84" s="24"/>
      <c r="F84" s="62"/>
      <c r="G84" s="62"/>
      <c r="H84" s="62"/>
      <c r="I84" s="62"/>
      <c r="J84" s="62"/>
      <c r="K84" s="62"/>
      <c r="L84" s="62" t="s">
        <v>16</v>
      </c>
      <c r="M84" s="64">
        <f>BE83</f>
        <v>0.12</v>
      </c>
      <c r="N84" s="65">
        <f>M84*930</f>
        <v>111.6</v>
      </c>
      <c r="O84" s="64"/>
      <c r="P84" s="65">
        <f>N84*0.08</f>
        <v>8.927999999999999</v>
      </c>
      <c r="Q84" s="65">
        <f>N84*0.86</f>
        <v>95.975999999999999</v>
      </c>
      <c r="R84" s="65">
        <v>0</v>
      </c>
      <c r="S84" s="65">
        <f>N84*0.06</f>
        <v>6.6959999999999997</v>
      </c>
      <c r="T84" s="66">
        <f>SUM(P84:S84)</f>
        <v>111.6</v>
      </c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6"/>
      <c r="AK84" s="66"/>
      <c r="AL84" s="66"/>
      <c r="AM84" s="66"/>
      <c r="AN84" s="66"/>
      <c r="AO84" s="66"/>
      <c r="AP84" s="66"/>
      <c r="AQ84" s="66"/>
      <c r="AR84" s="66"/>
      <c r="AS84" s="66"/>
      <c r="AT84" s="66"/>
      <c r="AU84" s="66"/>
      <c r="AV84" s="66"/>
      <c r="AW84" s="66"/>
      <c r="AX84" s="66"/>
      <c r="AY84" s="66"/>
      <c r="AZ84" s="66"/>
      <c r="BA84" s="66"/>
      <c r="BB84" s="66"/>
      <c r="BC84" s="66"/>
      <c r="BD84" s="66"/>
      <c r="BE84" s="66"/>
      <c r="BF84" s="66"/>
      <c r="BG84" s="66"/>
      <c r="BH84" s="66"/>
      <c r="BI84" s="66"/>
      <c r="BJ84" s="66"/>
      <c r="BK84" s="66"/>
      <c r="BL84" s="66"/>
      <c r="BM84" s="66"/>
      <c r="BN84" s="66"/>
      <c r="BO84" s="66"/>
      <c r="BP84" s="66"/>
      <c r="BQ84" s="66"/>
      <c r="BR84" s="66"/>
      <c r="BS84" s="89">
        <f t="shared" si="20"/>
        <v>0</v>
      </c>
      <c r="BT84" s="26"/>
      <c r="BU84" s="67"/>
      <c r="BV84" s="38"/>
    </row>
    <row r="85" spans="1:74" s="130" customFormat="1" ht="75.75" customHeight="1" x14ac:dyDescent="0.25">
      <c r="A85" s="120" t="s">
        <v>133</v>
      </c>
      <c r="B85" s="121" t="s">
        <v>275</v>
      </c>
      <c r="C85" s="122">
        <v>466.1</v>
      </c>
      <c r="D85" s="122">
        <v>466.1</v>
      </c>
      <c r="E85" s="123">
        <v>5</v>
      </c>
      <c r="F85" s="121" t="s">
        <v>418</v>
      </c>
      <c r="G85" s="121" t="s">
        <v>34</v>
      </c>
      <c r="H85" s="121" t="s">
        <v>568</v>
      </c>
      <c r="I85" s="121" t="s">
        <v>702</v>
      </c>
      <c r="J85" s="121" t="s">
        <v>37</v>
      </c>
      <c r="K85" s="121"/>
      <c r="L85" s="138"/>
      <c r="M85" s="138"/>
      <c r="N85" s="138"/>
      <c r="O85" s="138"/>
      <c r="P85" s="138"/>
      <c r="Q85" s="138"/>
      <c r="R85" s="138"/>
      <c r="S85" s="138"/>
      <c r="T85" s="138"/>
      <c r="U85" s="139"/>
      <c r="V85" s="139"/>
      <c r="W85" s="139"/>
      <c r="X85" s="139"/>
      <c r="Y85" s="139"/>
      <c r="Z85" s="139"/>
      <c r="AA85" s="139"/>
      <c r="AB85" s="139"/>
      <c r="AC85" s="139"/>
      <c r="AD85" s="139"/>
      <c r="AE85" s="139"/>
      <c r="AF85" s="139"/>
      <c r="AG85" s="139"/>
      <c r="AH85" s="139"/>
      <c r="AI85" s="139"/>
      <c r="AJ85" s="139"/>
      <c r="AK85" s="139"/>
      <c r="AL85" s="139"/>
      <c r="AM85" s="139"/>
      <c r="AN85" s="139"/>
      <c r="AO85" s="139"/>
      <c r="AP85" s="139"/>
      <c r="AQ85" s="139"/>
      <c r="AR85" s="139"/>
      <c r="AS85" s="139"/>
      <c r="AT85" s="139"/>
      <c r="AU85" s="139"/>
      <c r="AV85" s="139"/>
      <c r="AW85" s="139"/>
      <c r="AX85" s="139"/>
      <c r="AY85" s="139"/>
      <c r="AZ85" s="139"/>
      <c r="BA85" s="139"/>
      <c r="BB85" s="139"/>
      <c r="BC85" s="139"/>
      <c r="BD85" s="139"/>
      <c r="BE85" s="139"/>
      <c r="BF85" s="139"/>
      <c r="BG85" s="139"/>
      <c r="BH85" s="139"/>
      <c r="BI85" s="139"/>
      <c r="BJ85" s="139"/>
      <c r="BK85" s="139"/>
      <c r="BL85" s="139"/>
      <c r="BM85" s="139"/>
      <c r="BN85" s="139"/>
      <c r="BO85" s="139"/>
      <c r="BP85" s="139"/>
      <c r="BQ85" s="139"/>
      <c r="BR85" s="139"/>
      <c r="BS85" s="126">
        <f t="shared" si="20"/>
        <v>0</v>
      </c>
      <c r="BT85" s="127">
        <v>42074</v>
      </c>
      <c r="BU85" s="128" t="s">
        <v>884</v>
      </c>
      <c r="BV85" s="129">
        <f t="shared" si="17"/>
        <v>0</v>
      </c>
    </row>
    <row r="86" spans="1:74" s="130" customFormat="1" ht="72.75" customHeight="1" x14ac:dyDescent="0.25">
      <c r="A86" s="120" t="s">
        <v>134</v>
      </c>
      <c r="B86" s="121" t="s">
        <v>276</v>
      </c>
      <c r="C86" s="122">
        <v>466.1</v>
      </c>
      <c r="D86" s="122">
        <v>466.1</v>
      </c>
      <c r="E86" s="123">
        <v>5</v>
      </c>
      <c r="F86" s="121" t="s">
        <v>419</v>
      </c>
      <c r="G86" s="121" t="s">
        <v>34</v>
      </c>
      <c r="H86" s="121" t="s">
        <v>569</v>
      </c>
      <c r="I86" s="121" t="s">
        <v>703</v>
      </c>
      <c r="J86" s="121" t="s">
        <v>37</v>
      </c>
      <c r="K86" s="121"/>
      <c r="L86" s="121" t="s">
        <v>16</v>
      </c>
      <c r="M86" s="124"/>
      <c r="N86" s="124">
        <f t="shared" ref="N86:S86" si="36">N87</f>
        <v>204.6</v>
      </c>
      <c r="O86" s="124">
        <f t="shared" si="36"/>
        <v>0</v>
      </c>
      <c r="P86" s="124">
        <f t="shared" si="36"/>
        <v>16.367999999999999</v>
      </c>
      <c r="Q86" s="124">
        <f t="shared" si="36"/>
        <v>175.95599999999999</v>
      </c>
      <c r="R86" s="124">
        <f t="shared" si="36"/>
        <v>0</v>
      </c>
      <c r="S86" s="124">
        <f t="shared" si="36"/>
        <v>12.276</v>
      </c>
      <c r="T86" s="139">
        <f>SUM(P86:S86)</f>
        <v>204.6</v>
      </c>
      <c r="U86" s="139"/>
      <c r="V86" s="139"/>
      <c r="W86" s="139"/>
      <c r="X86" s="139"/>
      <c r="Y86" s="139"/>
      <c r="Z86" s="139"/>
      <c r="AA86" s="139"/>
      <c r="AB86" s="139"/>
      <c r="AC86" s="139"/>
      <c r="AD86" s="139"/>
      <c r="AE86" s="139"/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139"/>
      <c r="AU86" s="139"/>
      <c r="AV86" s="139"/>
      <c r="AW86" s="139"/>
      <c r="AX86" s="139"/>
      <c r="AY86" s="139"/>
      <c r="AZ86" s="139"/>
      <c r="BA86" s="139"/>
      <c r="BB86" s="139"/>
      <c r="BC86" s="139"/>
      <c r="BD86" s="139"/>
      <c r="BE86" s="139">
        <v>0.22</v>
      </c>
      <c r="BF86" s="139"/>
      <c r="BG86" s="139">
        <f>T87</f>
        <v>204.6</v>
      </c>
      <c r="BH86" s="139"/>
      <c r="BI86" s="139"/>
      <c r="BJ86" s="139"/>
      <c r="BK86" s="139"/>
      <c r="BL86" s="139"/>
      <c r="BM86" s="139"/>
      <c r="BN86" s="139"/>
      <c r="BO86" s="139"/>
      <c r="BP86" s="139"/>
      <c r="BQ86" s="139"/>
      <c r="BR86" s="139"/>
      <c r="BS86" s="126">
        <f t="shared" si="20"/>
        <v>204.6</v>
      </c>
      <c r="BT86" s="127">
        <v>42074</v>
      </c>
      <c r="BU86" s="128" t="s">
        <v>885</v>
      </c>
      <c r="BV86" s="129">
        <f t="shared" si="17"/>
        <v>0</v>
      </c>
    </row>
    <row r="87" spans="1:74" s="68" customFormat="1" ht="56.25" customHeight="1" x14ac:dyDescent="0.25">
      <c r="A87" s="61"/>
      <c r="B87" s="62"/>
      <c r="C87" s="63"/>
      <c r="D87" s="63"/>
      <c r="E87" s="24"/>
      <c r="F87" s="62"/>
      <c r="G87" s="62"/>
      <c r="H87" s="62"/>
      <c r="I87" s="62"/>
      <c r="J87" s="62"/>
      <c r="K87" s="62"/>
      <c r="L87" s="62" t="s">
        <v>16</v>
      </c>
      <c r="M87" s="64">
        <f>BE86</f>
        <v>0.22</v>
      </c>
      <c r="N87" s="65">
        <f>M87*930</f>
        <v>204.6</v>
      </c>
      <c r="O87" s="64"/>
      <c r="P87" s="65">
        <f>N87*0.08</f>
        <v>16.367999999999999</v>
      </c>
      <c r="Q87" s="65">
        <f>N87*0.86</f>
        <v>175.95599999999999</v>
      </c>
      <c r="R87" s="65">
        <v>0</v>
      </c>
      <c r="S87" s="65">
        <f>N87*0.06</f>
        <v>12.276</v>
      </c>
      <c r="T87" s="66">
        <f>SUM(P87:S87)</f>
        <v>204.6</v>
      </c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66"/>
      <c r="AO87" s="66"/>
      <c r="AP87" s="66"/>
      <c r="AQ87" s="66"/>
      <c r="AR87" s="66"/>
      <c r="AS87" s="66"/>
      <c r="AT87" s="66"/>
      <c r="AU87" s="66"/>
      <c r="AV87" s="66"/>
      <c r="AW87" s="66"/>
      <c r="AX87" s="66"/>
      <c r="AY87" s="66"/>
      <c r="AZ87" s="66"/>
      <c r="BA87" s="66"/>
      <c r="BB87" s="66"/>
      <c r="BC87" s="66"/>
      <c r="BD87" s="66"/>
      <c r="BE87" s="66"/>
      <c r="BF87" s="66"/>
      <c r="BG87" s="66"/>
      <c r="BH87" s="66"/>
      <c r="BI87" s="66"/>
      <c r="BJ87" s="66"/>
      <c r="BK87" s="66"/>
      <c r="BL87" s="66"/>
      <c r="BM87" s="66"/>
      <c r="BN87" s="66"/>
      <c r="BO87" s="66"/>
      <c r="BP87" s="66"/>
      <c r="BQ87" s="66"/>
      <c r="BR87" s="66"/>
      <c r="BS87" s="89">
        <f t="shared" si="20"/>
        <v>0</v>
      </c>
      <c r="BT87" s="26"/>
      <c r="BU87" s="67"/>
      <c r="BV87" s="38">
        <f t="shared" si="17"/>
        <v>-204.6</v>
      </c>
    </row>
    <row r="88" spans="1:74" s="117" customFormat="1" ht="78.75" customHeight="1" x14ac:dyDescent="0.25">
      <c r="A88" s="108" t="s">
        <v>136</v>
      </c>
      <c r="B88" s="109" t="s">
        <v>278</v>
      </c>
      <c r="C88" s="110">
        <v>466.1</v>
      </c>
      <c r="D88" s="110">
        <v>466.1</v>
      </c>
      <c r="E88" s="25">
        <v>10</v>
      </c>
      <c r="F88" s="109" t="s">
        <v>421</v>
      </c>
      <c r="G88" s="109" t="s">
        <v>34</v>
      </c>
      <c r="H88" s="109" t="s">
        <v>571</v>
      </c>
      <c r="I88" s="109" t="s">
        <v>705</v>
      </c>
      <c r="J88" s="109" t="s">
        <v>776</v>
      </c>
      <c r="K88" s="109"/>
      <c r="L88" s="118"/>
      <c r="M88" s="118"/>
      <c r="N88" s="118"/>
      <c r="O88" s="118"/>
      <c r="P88" s="118"/>
      <c r="Q88" s="118"/>
      <c r="R88" s="118"/>
      <c r="S88" s="118"/>
      <c r="T88" s="118"/>
      <c r="U88" s="113"/>
      <c r="V88" s="113"/>
      <c r="W88" s="113"/>
      <c r="X88" s="113"/>
      <c r="Y88" s="113"/>
      <c r="Z88" s="113"/>
      <c r="AA88" s="113"/>
      <c r="AB88" s="113"/>
      <c r="AC88" s="113"/>
      <c r="AD88" s="113"/>
      <c r="AE88" s="113"/>
      <c r="AF88" s="113"/>
      <c r="AG88" s="113"/>
      <c r="AH88" s="113"/>
      <c r="AI88" s="113"/>
      <c r="AJ88" s="113"/>
      <c r="AK88" s="113"/>
      <c r="AL88" s="113"/>
      <c r="AM88" s="113"/>
      <c r="AN88" s="113"/>
      <c r="AO88" s="113"/>
      <c r="AP88" s="113"/>
      <c r="AQ88" s="113"/>
      <c r="AR88" s="113"/>
      <c r="AS88" s="113"/>
      <c r="AT88" s="113"/>
      <c r="AU88" s="113"/>
      <c r="AV88" s="113"/>
      <c r="AW88" s="113"/>
      <c r="AX88" s="113"/>
      <c r="AY88" s="113"/>
      <c r="AZ88" s="113"/>
      <c r="BA88" s="113"/>
      <c r="BB88" s="113"/>
      <c r="BC88" s="113"/>
      <c r="BD88" s="113"/>
      <c r="BE88" s="113"/>
      <c r="BF88" s="113"/>
      <c r="BG88" s="113"/>
      <c r="BH88" s="113"/>
      <c r="BI88" s="113"/>
      <c r="BJ88" s="113"/>
      <c r="BK88" s="113"/>
      <c r="BL88" s="113"/>
      <c r="BM88" s="113"/>
      <c r="BN88" s="113"/>
      <c r="BO88" s="113"/>
      <c r="BP88" s="113"/>
      <c r="BQ88" s="113"/>
      <c r="BR88" s="113"/>
      <c r="BS88" s="35">
        <f t="shared" si="20"/>
        <v>0</v>
      </c>
      <c r="BT88" s="114">
        <v>42148</v>
      </c>
      <c r="BU88" s="115" t="s">
        <v>888</v>
      </c>
      <c r="BV88" s="116">
        <f t="shared" si="17"/>
        <v>0</v>
      </c>
    </row>
    <row r="89" spans="1:74" s="117" customFormat="1" ht="70.5" customHeight="1" x14ac:dyDescent="0.25">
      <c r="A89" s="108" t="s">
        <v>138</v>
      </c>
      <c r="B89" s="109" t="s">
        <v>280</v>
      </c>
      <c r="C89" s="110">
        <v>466.1</v>
      </c>
      <c r="D89" s="110">
        <v>466.1</v>
      </c>
      <c r="E89" s="25">
        <v>15</v>
      </c>
      <c r="F89" s="109" t="s">
        <v>423</v>
      </c>
      <c r="G89" s="109" t="s">
        <v>34</v>
      </c>
      <c r="H89" s="109" t="s">
        <v>573</v>
      </c>
      <c r="I89" s="109" t="s">
        <v>707</v>
      </c>
      <c r="J89" s="109" t="s">
        <v>777</v>
      </c>
      <c r="K89" s="109"/>
      <c r="L89" s="118"/>
      <c r="M89" s="118"/>
      <c r="N89" s="118"/>
      <c r="O89" s="118"/>
      <c r="P89" s="118"/>
      <c r="Q89" s="118"/>
      <c r="R89" s="118"/>
      <c r="S89" s="118"/>
      <c r="T89" s="118"/>
      <c r="U89" s="113"/>
      <c r="V89" s="113"/>
      <c r="W89" s="113"/>
      <c r="X89" s="113"/>
      <c r="Y89" s="113"/>
      <c r="Z89" s="113"/>
      <c r="AA89" s="113"/>
      <c r="AB89" s="113"/>
      <c r="AC89" s="113"/>
      <c r="AD89" s="113"/>
      <c r="AE89" s="113"/>
      <c r="AF89" s="113"/>
      <c r="AG89" s="113"/>
      <c r="AH89" s="113"/>
      <c r="AI89" s="113"/>
      <c r="AJ89" s="113"/>
      <c r="AK89" s="113"/>
      <c r="AL89" s="113"/>
      <c r="AM89" s="113"/>
      <c r="AN89" s="113"/>
      <c r="AO89" s="113"/>
      <c r="AP89" s="113"/>
      <c r="AQ89" s="113"/>
      <c r="AR89" s="113"/>
      <c r="AS89" s="113"/>
      <c r="AT89" s="113"/>
      <c r="AU89" s="113"/>
      <c r="AV89" s="113"/>
      <c r="AW89" s="113"/>
      <c r="AX89" s="113"/>
      <c r="AY89" s="113"/>
      <c r="AZ89" s="113"/>
      <c r="BA89" s="113"/>
      <c r="BB89" s="113"/>
      <c r="BC89" s="113"/>
      <c r="BD89" s="113"/>
      <c r="BE89" s="113"/>
      <c r="BF89" s="113"/>
      <c r="BG89" s="113"/>
      <c r="BH89" s="113"/>
      <c r="BI89" s="113"/>
      <c r="BJ89" s="113"/>
      <c r="BK89" s="113"/>
      <c r="BL89" s="113"/>
      <c r="BM89" s="113"/>
      <c r="BN89" s="113"/>
      <c r="BO89" s="113"/>
      <c r="BP89" s="113"/>
      <c r="BQ89" s="113"/>
      <c r="BR89" s="113"/>
      <c r="BS89" s="35">
        <f t="shared" si="20"/>
        <v>0</v>
      </c>
      <c r="BT89" s="114">
        <v>42075</v>
      </c>
      <c r="BU89" s="115" t="s">
        <v>889</v>
      </c>
      <c r="BV89" s="116">
        <f t="shared" si="17"/>
        <v>0</v>
      </c>
    </row>
    <row r="90" spans="1:74" s="130" customFormat="1" ht="76.5" customHeight="1" x14ac:dyDescent="0.25">
      <c r="A90" s="120" t="s">
        <v>139</v>
      </c>
      <c r="B90" s="121" t="s">
        <v>281</v>
      </c>
      <c r="C90" s="122">
        <v>466.1</v>
      </c>
      <c r="D90" s="122">
        <v>466.1</v>
      </c>
      <c r="E90" s="123">
        <v>12</v>
      </c>
      <c r="F90" s="121" t="s">
        <v>424</v>
      </c>
      <c r="G90" s="121" t="s">
        <v>34</v>
      </c>
      <c r="H90" s="121" t="s">
        <v>574</v>
      </c>
      <c r="I90" s="121" t="s">
        <v>708</v>
      </c>
      <c r="J90" s="121" t="s">
        <v>37</v>
      </c>
      <c r="K90" s="121" t="s">
        <v>890</v>
      </c>
      <c r="L90" s="121" t="s">
        <v>16</v>
      </c>
      <c r="M90" s="124"/>
      <c r="N90" s="124">
        <f t="shared" ref="N90:S90" si="37">N91</f>
        <v>186</v>
      </c>
      <c r="O90" s="124">
        <f t="shared" si="37"/>
        <v>0</v>
      </c>
      <c r="P90" s="124">
        <f t="shared" si="37"/>
        <v>14.88</v>
      </c>
      <c r="Q90" s="124">
        <f t="shared" si="37"/>
        <v>159.96</v>
      </c>
      <c r="R90" s="124">
        <f t="shared" si="37"/>
        <v>0</v>
      </c>
      <c r="S90" s="124">
        <f t="shared" si="37"/>
        <v>11.16</v>
      </c>
      <c r="T90" s="139">
        <f>SUM(P90:S90)</f>
        <v>186</v>
      </c>
      <c r="U90" s="139"/>
      <c r="V90" s="139"/>
      <c r="W90" s="139"/>
      <c r="X90" s="139"/>
      <c r="Y90" s="139"/>
      <c r="Z90" s="139"/>
      <c r="AA90" s="139"/>
      <c r="AB90" s="139"/>
      <c r="AC90" s="139"/>
      <c r="AD90" s="139"/>
      <c r="AE90" s="139"/>
      <c r="AF90" s="139"/>
      <c r="AG90" s="139"/>
      <c r="AH90" s="139"/>
      <c r="AI90" s="139"/>
      <c r="AJ90" s="139"/>
      <c r="AK90" s="139"/>
      <c r="AL90" s="139"/>
      <c r="AM90" s="139"/>
      <c r="AN90" s="139"/>
      <c r="AO90" s="139"/>
      <c r="AP90" s="139"/>
      <c r="AQ90" s="139"/>
      <c r="AR90" s="139"/>
      <c r="AS90" s="139"/>
      <c r="AT90" s="139"/>
      <c r="AU90" s="139"/>
      <c r="AV90" s="139"/>
      <c r="AW90" s="139"/>
      <c r="AX90" s="139"/>
      <c r="AY90" s="139"/>
      <c r="AZ90" s="139"/>
      <c r="BA90" s="139"/>
      <c r="BB90" s="139"/>
      <c r="BC90" s="139"/>
      <c r="BD90" s="139"/>
      <c r="BE90" s="139">
        <v>0.2</v>
      </c>
      <c r="BF90" s="139"/>
      <c r="BG90" s="139">
        <f>T91</f>
        <v>186</v>
      </c>
      <c r="BH90" s="139"/>
      <c r="BI90" s="139"/>
      <c r="BJ90" s="139"/>
      <c r="BK90" s="139"/>
      <c r="BL90" s="139"/>
      <c r="BM90" s="139"/>
      <c r="BN90" s="139"/>
      <c r="BO90" s="139"/>
      <c r="BP90" s="139"/>
      <c r="BQ90" s="139"/>
      <c r="BR90" s="139"/>
      <c r="BS90" s="126">
        <f t="shared" si="20"/>
        <v>186</v>
      </c>
      <c r="BT90" s="127">
        <v>42074</v>
      </c>
      <c r="BU90" s="128" t="s">
        <v>891</v>
      </c>
      <c r="BV90" s="129">
        <f t="shared" si="17"/>
        <v>0</v>
      </c>
    </row>
    <row r="91" spans="1:74" s="68" customFormat="1" ht="44.25" customHeight="1" x14ac:dyDescent="0.25">
      <c r="A91" s="61"/>
      <c r="B91" s="62"/>
      <c r="C91" s="63"/>
      <c r="D91" s="63"/>
      <c r="E91" s="24"/>
      <c r="F91" s="62"/>
      <c r="G91" s="62"/>
      <c r="H91" s="62"/>
      <c r="I91" s="62"/>
      <c r="J91" s="62"/>
      <c r="K91" s="62"/>
      <c r="L91" s="62" t="s">
        <v>16</v>
      </c>
      <c r="M91" s="64">
        <f>BE90</f>
        <v>0.2</v>
      </c>
      <c r="N91" s="65">
        <f>M91*930</f>
        <v>186</v>
      </c>
      <c r="O91" s="64"/>
      <c r="P91" s="65">
        <f>N91*0.08</f>
        <v>14.88</v>
      </c>
      <c r="Q91" s="65">
        <f>N91*0.86</f>
        <v>159.96</v>
      </c>
      <c r="R91" s="65">
        <v>0</v>
      </c>
      <c r="S91" s="65">
        <f>N91*0.06</f>
        <v>11.16</v>
      </c>
      <c r="T91" s="66">
        <f>SUM(P91:S91)</f>
        <v>186</v>
      </c>
      <c r="U91" s="66"/>
      <c r="V91" s="66"/>
      <c r="W91" s="66"/>
      <c r="X91" s="66"/>
      <c r="Y91" s="66"/>
      <c r="Z91" s="66"/>
      <c r="AA91" s="66"/>
      <c r="AB91" s="66"/>
      <c r="AC91" s="66"/>
      <c r="AD91" s="66"/>
      <c r="AE91" s="66"/>
      <c r="AF91" s="66"/>
      <c r="AG91" s="66"/>
      <c r="AH91" s="66"/>
      <c r="AI91" s="66"/>
      <c r="AJ91" s="66"/>
      <c r="AK91" s="66"/>
      <c r="AL91" s="66"/>
      <c r="AM91" s="66"/>
      <c r="AN91" s="66"/>
      <c r="AO91" s="66"/>
      <c r="AP91" s="66"/>
      <c r="AQ91" s="66"/>
      <c r="AR91" s="66"/>
      <c r="AS91" s="66"/>
      <c r="AT91" s="66"/>
      <c r="AU91" s="66"/>
      <c r="AV91" s="66"/>
      <c r="AW91" s="66"/>
      <c r="AX91" s="66"/>
      <c r="AY91" s="66"/>
      <c r="AZ91" s="66"/>
      <c r="BA91" s="66"/>
      <c r="BB91" s="66"/>
      <c r="BC91" s="66"/>
      <c r="BD91" s="66"/>
      <c r="BE91" s="66"/>
      <c r="BF91" s="66"/>
      <c r="BG91" s="66"/>
      <c r="BH91" s="66"/>
      <c r="BI91" s="66"/>
      <c r="BJ91" s="66"/>
      <c r="BK91" s="66"/>
      <c r="BL91" s="66"/>
      <c r="BM91" s="66"/>
      <c r="BN91" s="66"/>
      <c r="BO91" s="66"/>
      <c r="BP91" s="66"/>
      <c r="BQ91" s="66"/>
      <c r="BR91" s="66"/>
      <c r="BS91" s="89">
        <f t="shared" si="20"/>
        <v>0</v>
      </c>
      <c r="BT91" s="26"/>
      <c r="BU91" s="67"/>
      <c r="BV91" s="38"/>
    </row>
    <row r="92" spans="1:74" s="130" customFormat="1" ht="57" customHeight="1" x14ac:dyDescent="0.25">
      <c r="A92" s="120" t="s">
        <v>141</v>
      </c>
      <c r="B92" s="121" t="s">
        <v>283</v>
      </c>
      <c r="C92" s="122">
        <v>466.1</v>
      </c>
      <c r="D92" s="122">
        <v>466.1</v>
      </c>
      <c r="E92" s="123">
        <v>14.5</v>
      </c>
      <c r="F92" s="121" t="s">
        <v>426</v>
      </c>
      <c r="G92" s="121" t="s">
        <v>34</v>
      </c>
      <c r="H92" s="121" t="s">
        <v>576</v>
      </c>
      <c r="I92" s="121" t="s">
        <v>710</v>
      </c>
      <c r="J92" s="121" t="s">
        <v>37</v>
      </c>
      <c r="K92" s="121"/>
      <c r="L92" s="138"/>
      <c r="M92" s="138"/>
      <c r="N92" s="138"/>
      <c r="O92" s="138"/>
      <c r="P92" s="138"/>
      <c r="Q92" s="138"/>
      <c r="R92" s="138"/>
      <c r="S92" s="138"/>
      <c r="T92" s="138"/>
      <c r="U92" s="139"/>
      <c r="V92" s="139"/>
      <c r="W92" s="139"/>
      <c r="X92" s="139"/>
      <c r="Y92" s="139"/>
      <c r="Z92" s="139"/>
      <c r="AA92" s="139"/>
      <c r="AB92" s="139"/>
      <c r="AC92" s="139"/>
      <c r="AD92" s="139"/>
      <c r="AE92" s="139"/>
      <c r="AF92" s="139"/>
      <c r="AG92" s="139"/>
      <c r="AH92" s="139"/>
      <c r="AI92" s="139"/>
      <c r="AJ92" s="139"/>
      <c r="AK92" s="139"/>
      <c r="AL92" s="139"/>
      <c r="AM92" s="139"/>
      <c r="AN92" s="139"/>
      <c r="AO92" s="139"/>
      <c r="AP92" s="139"/>
      <c r="AQ92" s="139"/>
      <c r="AR92" s="139"/>
      <c r="AS92" s="139"/>
      <c r="AT92" s="139"/>
      <c r="AU92" s="139"/>
      <c r="AV92" s="139"/>
      <c r="AW92" s="139"/>
      <c r="AX92" s="139"/>
      <c r="AY92" s="139"/>
      <c r="AZ92" s="139"/>
      <c r="BA92" s="139"/>
      <c r="BB92" s="139"/>
      <c r="BC92" s="139"/>
      <c r="BD92" s="139"/>
      <c r="BE92" s="139"/>
      <c r="BF92" s="139"/>
      <c r="BG92" s="139"/>
      <c r="BH92" s="139"/>
      <c r="BI92" s="139"/>
      <c r="BJ92" s="139"/>
      <c r="BK92" s="139"/>
      <c r="BL92" s="139"/>
      <c r="BM92" s="139"/>
      <c r="BN92" s="139"/>
      <c r="BO92" s="139"/>
      <c r="BP92" s="139"/>
      <c r="BQ92" s="139"/>
      <c r="BR92" s="139"/>
      <c r="BS92" s="126">
        <f t="shared" si="20"/>
        <v>0</v>
      </c>
      <c r="BT92" s="127">
        <v>42074</v>
      </c>
      <c r="BU92" s="128" t="s">
        <v>894</v>
      </c>
      <c r="BV92" s="129">
        <f t="shared" ref="BV92:BV144" si="38">BS92-T92</f>
        <v>0</v>
      </c>
    </row>
    <row r="93" spans="1:74" s="117" customFormat="1" ht="70.5" customHeight="1" x14ac:dyDescent="0.25">
      <c r="A93" s="108" t="s">
        <v>142</v>
      </c>
      <c r="B93" s="109" t="s">
        <v>284</v>
      </c>
      <c r="C93" s="110">
        <v>466.1</v>
      </c>
      <c r="D93" s="110">
        <v>466.1</v>
      </c>
      <c r="E93" s="25">
        <v>14.5</v>
      </c>
      <c r="F93" s="109" t="s">
        <v>427</v>
      </c>
      <c r="G93" s="109" t="s">
        <v>34</v>
      </c>
      <c r="H93" s="109" t="s">
        <v>577</v>
      </c>
      <c r="I93" s="109" t="s">
        <v>711</v>
      </c>
      <c r="J93" s="109" t="s">
        <v>37</v>
      </c>
      <c r="K93" s="109" t="s">
        <v>895</v>
      </c>
      <c r="L93" s="118"/>
      <c r="M93" s="118"/>
      <c r="N93" s="118"/>
      <c r="O93" s="118"/>
      <c r="P93" s="118"/>
      <c r="Q93" s="118"/>
      <c r="R93" s="118"/>
      <c r="S93" s="118"/>
      <c r="T93" s="118"/>
      <c r="U93" s="113"/>
      <c r="V93" s="113"/>
      <c r="W93" s="113"/>
      <c r="X93" s="113"/>
      <c r="Y93" s="113"/>
      <c r="Z93" s="113"/>
      <c r="AA93" s="113"/>
      <c r="AB93" s="113"/>
      <c r="AC93" s="113"/>
      <c r="AD93" s="113"/>
      <c r="AE93" s="113"/>
      <c r="AF93" s="113"/>
      <c r="AG93" s="113"/>
      <c r="AH93" s="113"/>
      <c r="AI93" s="113"/>
      <c r="AJ93" s="113"/>
      <c r="AK93" s="113"/>
      <c r="AL93" s="113"/>
      <c r="AM93" s="113"/>
      <c r="AN93" s="113"/>
      <c r="AO93" s="113"/>
      <c r="AP93" s="113"/>
      <c r="AQ93" s="113"/>
      <c r="AR93" s="113"/>
      <c r="AS93" s="113"/>
      <c r="AT93" s="113"/>
      <c r="AU93" s="113"/>
      <c r="AV93" s="113"/>
      <c r="AW93" s="113"/>
      <c r="AX93" s="113"/>
      <c r="AY93" s="113"/>
      <c r="AZ93" s="113"/>
      <c r="BA93" s="113"/>
      <c r="BB93" s="113"/>
      <c r="BC93" s="113"/>
      <c r="BD93" s="113"/>
      <c r="BE93" s="113"/>
      <c r="BF93" s="113"/>
      <c r="BG93" s="113"/>
      <c r="BH93" s="113"/>
      <c r="BI93" s="113"/>
      <c r="BJ93" s="113"/>
      <c r="BK93" s="113"/>
      <c r="BL93" s="113"/>
      <c r="BM93" s="113"/>
      <c r="BN93" s="113"/>
      <c r="BO93" s="113"/>
      <c r="BP93" s="113"/>
      <c r="BQ93" s="113"/>
      <c r="BR93" s="113"/>
      <c r="BS93" s="35">
        <f t="shared" si="20"/>
        <v>0</v>
      </c>
      <c r="BT93" s="114">
        <v>42089</v>
      </c>
      <c r="BU93" s="115" t="s">
        <v>896</v>
      </c>
      <c r="BV93" s="116">
        <f t="shared" si="38"/>
        <v>0</v>
      </c>
    </row>
    <row r="94" spans="1:74" s="130" customFormat="1" ht="88.5" customHeight="1" x14ac:dyDescent="0.25">
      <c r="A94" s="120" t="s">
        <v>143</v>
      </c>
      <c r="B94" s="121" t="s">
        <v>285</v>
      </c>
      <c r="C94" s="122">
        <v>466.1</v>
      </c>
      <c r="D94" s="122"/>
      <c r="E94" s="123">
        <v>13</v>
      </c>
      <c r="F94" s="121" t="s">
        <v>428</v>
      </c>
      <c r="G94" s="121" t="s">
        <v>34</v>
      </c>
      <c r="H94" s="121" t="s">
        <v>578</v>
      </c>
      <c r="I94" s="121" t="s">
        <v>712</v>
      </c>
      <c r="J94" s="121" t="s">
        <v>778</v>
      </c>
      <c r="K94" s="121" t="s">
        <v>897</v>
      </c>
      <c r="L94" s="121" t="s">
        <v>16</v>
      </c>
      <c r="M94" s="124"/>
      <c r="N94" s="124">
        <f t="shared" ref="N94:S94" si="39">N95</f>
        <v>204.6</v>
      </c>
      <c r="O94" s="124">
        <f t="shared" si="39"/>
        <v>0</v>
      </c>
      <c r="P94" s="124">
        <f t="shared" si="39"/>
        <v>16.367999999999999</v>
      </c>
      <c r="Q94" s="124">
        <f t="shared" si="39"/>
        <v>175.95599999999999</v>
      </c>
      <c r="R94" s="124">
        <f t="shared" si="39"/>
        <v>0</v>
      </c>
      <c r="S94" s="124">
        <f t="shared" si="39"/>
        <v>12.276</v>
      </c>
      <c r="T94" s="139">
        <f>SUM(P94:S94)</f>
        <v>204.6</v>
      </c>
      <c r="U94" s="139"/>
      <c r="V94" s="139"/>
      <c r="W94" s="139"/>
      <c r="X94" s="139"/>
      <c r="Y94" s="139"/>
      <c r="Z94" s="139"/>
      <c r="AA94" s="139"/>
      <c r="AB94" s="139"/>
      <c r="AC94" s="139"/>
      <c r="AD94" s="139"/>
      <c r="AE94" s="139"/>
      <c r="AF94" s="139"/>
      <c r="AG94" s="139"/>
      <c r="AH94" s="139"/>
      <c r="AI94" s="139"/>
      <c r="AJ94" s="139"/>
      <c r="AK94" s="139"/>
      <c r="AL94" s="139"/>
      <c r="AM94" s="139"/>
      <c r="AN94" s="139"/>
      <c r="AO94" s="139"/>
      <c r="AP94" s="139"/>
      <c r="AQ94" s="139"/>
      <c r="AR94" s="139"/>
      <c r="AS94" s="139"/>
      <c r="AT94" s="139"/>
      <c r="AU94" s="139"/>
      <c r="AV94" s="139"/>
      <c r="AW94" s="139"/>
      <c r="AX94" s="139"/>
      <c r="AY94" s="139"/>
      <c r="AZ94" s="139"/>
      <c r="BA94" s="139"/>
      <c r="BB94" s="139"/>
      <c r="BC94" s="139"/>
      <c r="BD94" s="139"/>
      <c r="BE94" s="139">
        <v>0.22</v>
      </c>
      <c r="BF94" s="139"/>
      <c r="BG94" s="139">
        <f>T95</f>
        <v>204.6</v>
      </c>
      <c r="BH94" s="139"/>
      <c r="BI94" s="139"/>
      <c r="BJ94" s="139"/>
      <c r="BK94" s="139"/>
      <c r="BL94" s="139"/>
      <c r="BM94" s="139"/>
      <c r="BN94" s="139"/>
      <c r="BO94" s="139"/>
      <c r="BP94" s="139"/>
      <c r="BQ94" s="139"/>
      <c r="BR94" s="139"/>
      <c r="BS94" s="126">
        <f t="shared" si="20"/>
        <v>204.6</v>
      </c>
      <c r="BT94" s="127">
        <v>42077</v>
      </c>
      <c r="BU94" s="128" t="s">
        <v>898</v>
      </c>
      <c r="BV94" s="129">
        <f t="shared" si="38"/>
        <v>0</v>
      </c>
    </row>
    <row r="95" spans="1:74" s="68" customFormat="1" ht="58.5" customHeight="1" x14ac:dyDescent="0.25">
      <c r="A95" s="61"/>
      <c r="B95" s="62"/>
      <c r="C95" s="63"/>
      <c r="D95" s="63"/>
      <c r="E95" s="24"/>
      <c r="F95" s="62"/>
      <c r="G95" s="62"/>
      <c r="H95" s="62"/>
      <c r="I95" s="62"/>
      <c r="J95" s="62"/>
      <c r="K95" s="62"/>
      <c r="L95" s="62" t="s">
        <v>16</v>
      </c>
      <c r="M95" s="64">
        <f>BE94</f>
        <v>0.22</v>
      </c>
      <c r="N95" s="65">
        <f>M95*930</f>
        <v>204.6</v>
      </c>
      <c r="O95" s="64"/>
      <c r="P95" s="65">
        <f>N95*0.08</f>
        <v>16.367999999999999</v>
      </c>
      <c r="Q95" s="65">
        <f>N95*0.86</f>
        <v>175.95599999999999</v>
      </c>
      <c r="R95" s="65">
        <v>0</v>
      </c>
      <c r="S95" s="65">
        <f>N95*0.06</f>
        <v>12.276</v>
      </c>
      <c r="T95" s="66">
        <f>SUM(P95:S95)</f>
        <v>204.6</v>
      </c>
      <c r="U95" s="66"/>
      <c r="V95" s="66"/>
      <c r="W95" s="66"/>
      <c r="X95" s="66"/>
      <c r="Y95" s="66"/>
      <c r="Z95" s="66"/>
      <c r="AA95" s="66"/>
      <c r="AB95" s="66"/>
      <c r="AC95" s="66"/>
      <c r="AD95" s="66"/>
      <c r="AE95" s="66"/>
      <c r="AF95" s="66"/>
      <c r="AG95" s="66"/>
      <c r="AH95" s="66"/>
      <c r="AI95" s="66"/>
      <c r="AJ95" s="66"/>
      <c r="AK95" s="66"/>
      <c r="AL95" s="66"/>
      <c r="AM95" s="66"/>
      <c r="AN95" s="66"/>
      <c r="AO95" s="66"/>
      <c r="AP95" s="66"/>
      <c r="AQ95" s="66"/>
      <c r="AR95" s="66"/>
      <c r="AS95" s="66"/>
      <c r="AT95" s="66"/>
      <c r="AU95" s="66"/>
      <c r="AV95" s="66"/>
      <c r="AW95" s="66"/>
      <c r="AX95" s="66"/>
      <c r="AY95" s="66"/>
      <c r="AZ95" s="66"/>
      <c r="BA95" s="66"/>
      <c r="BB95" s="66"/>
      <c r="BC95" s="66"/>
      <c r="BD95" s="66"/>
      <c r="BE95" s="66"/>
      <c r="BF95" s="66"/>
      <c r="BG95" s="66"/>
      <c r="BH95" s="66"/>
      <c r="BI95" s="66"/>
      <c r="BJ95" s="66"/>
      <c r="BK95" s="66"/>
      <c r="BL95" s="66"/>
      <c r="BM95" s="66"/>
      <c r="BN95" s="66"/>
      <c r="BO95" s="66"/>
      <c r="BP95" s="66"/>
      <c r="BQ95" s="66"/>
      <c r="BR95" s="66"/>
      <c r="BS95" s="89">
        <f t="shared" si="20"/>
        <v>0</v>
      </c>
      <c r="BT95" s="26"/>
      <c r="BU95" s="67"/>
      <c r="BV95" s="38"/>
    </row>
    <row r="96" spans="1:74" s="117" customFormat="1" ht="74.25" customHeight="1" x14ac:dyDescent="0.25">
      <c r="A96" s="108" t="s">
        <v>144</v>
      </c>
      <c r="B96" s="109" t="s">
        <v>286</v>
      </c>
      <c r="C96" s="110">
        <v>466.1</v>
      </c>
      <c r="D96" s="110">
        <v>466.1</v>
      </c>
      <c r="E96" s="25">
        <v>14.5</v>
      </c>
      <c r="F96" s="109" t="s">
        <v>429</v>
      </c>
      <c r="G96" s="109" t="s">
        <v>34</v>
      </c>
      <c r="H96" s="109" t="s">
        <v>579</v>
      </c>
      <c r="I96" s="109" t="s">
        <v>36</v>
      </c>
      <c r="J96" s="109" t="s">
        <v>779</v>
      </c>
      <c r="K96" s="109" t="s">
        <v>899</v>
      </c>
      <c r="L96" s="118"/>
      <c r="M96" s="118"/>
      <c r="N96" s="118"/>
      <c r="O96" s="118"/>
      <c r="P96" s="118"/>
      <c r="Q96" s="118"/>
      <c r="R96" s="118"/>
      <c r="S96" s="118"/>
      <c r="T96" s="118"/>
      <c r="U96" s="113"/>
      <c r="V96" s="113"/>
      <c r="W96" s="113"/>
      <c r="X96" s="113"/>
      <c r="Y96" s="113"/>
      <c r="Z96" s="113"/>
      <c r="AA96" s="113"/>
      <c r="AB96" s="113"/>
      <c r="AC96" s="113"/>
      <c r="AD96" s="113"/>
      <c r="AE96" s="113"/>
      <c r="AF96" s="113"/>
      <c r="AG96" s="113"/>
      <c r="AH96" s="113"/>
      <c r="AI96" s="113"/>
      <c r="AJ96" s="113"/>
      <c r="AK96" s="113"/>
      <c r="AL96" s="113"/>
      <c r="AM96" s="113"/>
      <c r="AN96" s="113"/>
      <c r="AO96" s="113"/>
      <c r="AP96" s="113"/>
      <c r="AQ96" s="113"/>
      <c r="AR96" s="113"/>
      <c r="AS96" s="113"/>
      <c r="AT96" s="113"/>
      <c r="AU96" s="113"/>
      <c r="AV96" s="113"/>
      <c r="AW96" s="113"/>
      <c r="AX96" s="113"/>
      <c r="AY96" s="113"/>
      <c r="AZ96" s="113"/>
      <c r="BA96" s="113"/>
      <c r="BB96" s="113"/>
      <c r="BC96" s="113"/>
      <c r="BD96" s="113"/>
      <c r="BE96" s="113"/>
      <c r="BF96" s="113"/>
      <c r="BG96" s="113"/>
      <c r="BH96" s="113"/>
      <c r="BI96" s="113"/>
      <c r="BJ96" s="113"/>
      <c r="BK96" s="113"/>
      <c r="BL96" s="113"/>
      <c r="BM96" s="113"/>
      <c r="BN96" s="113"/>
      <c r="BO96" s="113"/>
      <c r="BP96" s="113"/>
      <c r="BQ96" s="113"/>
      <c r="BR96" s="113"/>
      <c r="BS96" s="35">
        <f t="shared" si="20"/>
        <v>0</v>
      </c>
      <c r="BT96" s="114">
        <v>42144</v>
      </c>
      <c r="BU96" s="115" t="s">
        <v>900</v>
      </c>
      <c r="BV96" s="116">
        <f t="shared" si="38"/>
        <v>0</v>
      </c>
    </row>
    <row r="97" spans="1:74" s="130" customFormat="1" ht="117.75" customHeight="1" x14ac:dyDescent="0.25">
      <c r="A97" s="120" t="s">
        <v>145</v>
      </c>
      <c r="B97" s="121" t="s">
        <v>287</v>
      </c>
      <c r="C97" s="122">
        <v>466.1</v>
      </c>
      <c r="D97" s="122">
        <v>466.1</v>
      </c>
      <c r="E97" s="123">
        <v>9</v>
      </c>
      <c r="F97" s="121" t="s">
        <v>430</v>
      </c>
      <c r="G97" s="121" t="s">
        <v>34</v>
      </c>
      <c r="H97" s="121" t="s">
        <v>580</v>
      </c>
      <c r="I97" s="121" t="s">
        <v>713</v>
      </c>
      <c r="J97" s="121" t="s">
        <v>778</v>
      </c>
      <c r="K97" s="121"/>
      <c r="L97" s="121" t="s">
        <v>16</v>
      </c>
      <c r="M97" s="124"/>
      <c r="N97" s="124">
        <f t="shared" ref="N97:S97" si="40">N98</f>
        <v>195.29999999999998</v>
      </c>
      <c r="O97" s="124">
        <f t="shared" si="40"/>
        <v>0</v>
      </c>
      <c r="P97" s="124">
        <f t="shared" si="40"/>
        <v>15.623999999999999</v>
      </c>
      <c r="Q97" s="124">
        <f t="shared" si="40"/>
        <v>167.95799999999997</v>
      </c>
      <c r="R97" s="124">
        <f t="shared" si="40"/>
        <v>0</v>
      </c>
      <c r="S97" s="124">
        <f t="shared" si="40"/>
        <v>11.717999999999998</v>
      </c>
      <c r="T97" s="139">
        <f>SUM(P97:S97)</f>
        <v>195.29999999999995</v>
      </c>
      <c r="U97" s="139"/>
      <c r="V97" s="139"/>
      <c r="W97" s="139"/>
      <c r="X97" s="139"/>
      <c r="Y97" s="139"/>
      <c r="Z97" s="139"/>
      <c r="AA97" s="139"/>
      <c r="AB97" s="139"/>
      <c r="AC97" s="139"/>
      <c r="AD97" s="139"/>
      <c r="AE97" s="139"/>
      <c r="AF97" s="139"/>
      <c r="AG97" s="139"/>
      <c r="AH97" s="139"/>
      <c r="AI97" s="139"/>
      <c r="AJ97" s="139"/>
      <c r="AK97" s="139"/>
      <c r="AL97" s="139"/>
      <c r="AM97" s="139"/>
      <c r="AN97" s="139"/>
      <c r="AO97" s="139"/>
      <c r="AP97" s="139"/>
      <c r="AQ97" s="139"/>
      <c r="AR97" s="139"/>
      <c r="AS97" s="139"/>
      <c r="AT97" s="139"/>
      <c r="AU97" s="139"/>
      <c r="AV97" s="139"/>
      <c r="AW97" s="139"/>
      <c r="AX97" s="139"/>
      <c r="AY97" s="139"/>
      <c r="AZ97" s="139"/>
      <c r="BA97" s="139"/>
      <c r="BB97" s="139"/>
      <c r="BC97" s="139"/>
      <c r="BD97" s="139"/>
      <c r="BE97" s="139">
        <v>0.21</v>
      </c>
      <c r="BF97" s="139"/>
      <c r="BG97" s="139">
        <f>T98</f>
        <v>195.29999999999995</v>
      </c>
      <c r="BH97" s="139"/>
      <c r="BI97" s="139"/>
      <c r="BJ97" s="139"/>
      <c r="BK97" s="139"/>
      <c r="BL97" s="139"/>
      <c r="BM97" s="139"/>
      <c r="BN97" s="139"/>
      <c r="BO97" s="139"/>
      <c r="BP97" s="139"/>
      <c r="BQ97" s="139"/>
      <c r="BR97" s="139"/>
      <c r="BS97" s="126">
        <f t="shared" ref="BS97:BS150" si="41">Y97+AD97+AG97+AL97+AO97+AU97+AW97+BD97+BG97+BJ97+BM97+BP97</f>
        <v>195.29999999999995</v>
      </c>
      <c r="BT97" s="127">
        <v>42144</v>
      </c>
      <c r="BU97" s="128" t="s">
        <v>901</v>
      </c>
      <c r="BV97" s="129">
        <f t="shared" si="38"/>
        <v>0</v>
      </c>
    </row>
    <row r="98" spans="1:74" s="68" customFormat="1" ht="59.25" customHeight="1" x14ac:dyDescent="0.25">
      <c r="A98" s="61"/>
      <c r="B98" s="62"/>
      <c r="C98" s="63"/>
      <c r="D98" s="63"/>
      <c r="E98" s="24"/>
      <c r="F98" s="62"/>
      <c r="G98" s="62"/>
      <c r="H98" s="62"/>
      <c r="I98" s="62"/>
      <c r="J98" s="62"/>
      <c r="K98" s="62"/>
      <c r="L98" s="62" t="s">
        <v>16</v>
      </c>
      <c r="M98" s="64">
        <f>BE97</f>
        <v>0.21</v>
      </c>
      <c r="N98" s="65">
        <f>M98*930</f>
        <v>195.29999999999998</v>
      </c>
      <c r="O98" s="64"/>
      <c r="P98" s="65">
        <f>N98*0.08</f>
        <v>15.623999999999999</v>
      </c>
      <c r="Q98" s="65">
        <f>N98*0.86</f>
        <v>167.95799999999997</v>
      </c>
      <c r="R98" s="65">
        <v>0</v>
      </c>
      <c r="S98" s="65">
        <f>N98*0.06</f>
        <v>11.717999999999998</v>
      </c>
      <c r="T98" s="66">
        <f>SUM(P98:S98)</f>
        <v>195.29999999999995</v>
      </c>
      <c r="U98" s="66"/>
      <c r="V98" s="66"/>
      <c r="W98" s="66"/>
      <c r="X98" s="66"/>
      <c r="Y98" s="66"/>
      <c r="Z98" s="66"/>
      <c r="AA98" s="66"/>
      <c r="AB98" s="66"/>
      <c r="AC98" s="66"/>
      <c r="AD98" s="69"/>
      <c r="AE98" s="69"/>
      <c r="AF98" s="66"/>
      <c r="AG98" s="66"/>
      <c r="AH98" s="66"/>
      <c r="AI98" s="66"/>
      <c r="AJ98" s="69"/>
      <c r="AK98" s="66"/>
      <c r="AL98" s="66"/>
      <c r="AM98" s="66"/>
      <c r="AN98" s="66"/>
      <c r="AO98" s="66"/>
      <c r="AP98" s="66"/>
      <c r="AQ98" s="66"/>
      <c r="AR98" s="66"/>
      <c r="AS98" s="66"/>
      <c r="AT98" s="69"/>
      <c r="AU98" s="69"/>
      <c r="AV98" s="69"/>
      <c r="AW98" s="69"/>
      <c r="AX98" s="66"/>
      <c r="AY98" s="66"/>
      <c r="AZ98" s="66"/>
      <c r="BA98" s="66"/>
      <c r="BB98" s="66"/>
      <c r="BC98" s="66"/>
      <c r="BD98" s="66"/>
      <c r="BE98" s="66"/>
      <c r="BF98" s="66"/>
      <c r="BG98" s="66"/>
      <c r="BH98" s="66"/>
      <c r="BI98" s="66"/>
      <c r="BJ98" s="66"/>
      <c r="BK98" s="66"/>
      <c r="BL98" s="66"/>
      <c r="BM98" s="66"/>
      <c r="BN98" s="66"/>
      <c r="BO98" s="66"/>
      <c r="BP98" s="66"/>
      <c r="BQ98" s="66"/>
      <c r="BR98" s="66"/>
      <c r="BS98" s="89">
        <f t="shared" si="41"/>
        <v>0</v>
      </c>
      <c r="BT98" s="26"/>
      <c r="BU98" s="67"/>
      <c r="BV98" s="38"/>
    </row>
    <row r="99" spans="1:74" s="130" customFormat="1" ht="70.5" customHeight="1" x14ac:dyDescent="0.25">
      <c r="A99" s="120" t="s">
        <v>146</v>
      </c>
      <c r="B99" s="121" t="s">
        <v>288</v>
      </c>
      <c r="C99" s="122">
        <v>466.1</v>
      </c>
      <c r="D99" s="122"/>
      <c r="E99" s="123">
        <v>7</v>
      </c>
      <c r="F99" s="121" t="s">
        <v>431</v>
      </c>
      <c r="G99" s="121" t="s">
        <v>476</v>
      </c>
      <c r="H99" s="121" t="s">
        <v>581</v>
      </c>
      <c r="I99" s="121" t="s">
        <v>714</v>
      </c>
      <c r="J99" s="121" t="s">
        <v>780</v>
      </c>
      <c r="K99" s="121" t="s">
        <v>902</v>
      </c>
      <c r="L99" s="138"/>
      <c r="M99" s="138"/>
      <c r="N99" s="138"/>
      <c r="O99" s="138"/>
      <c r="P99" s="138"/>
      <c r="Q99" s="138"/>
      <c r="R99" s="138"/>
      <c r="S99" s="138"/>
      <c r="T99" s="138"/>
      <c r="U99" s="139"/>
      <c r="V99" s="139"/>
      <c r="W99" s="139"/>
      <c r="X99" s="139"/>
      <c r="Y99" s="139"/>
      <c r="Z99" s="139"/>
      <c r="AA99" s="139"/>
      <c r="AB99" s="139"/>
      <c r="AC99" s="139"/>
      <c r="AD99" s="180"/>
      <c r="AE99" s="233">
        <v>0.9</v>
      </c>
      <c r="AF99" s="139"/>
      <c r="AG99" s="139"/>
      <c r="AH99" s="139"/>
      <c r="AI99" s="139"/>
      <c r="AJ99" s="233">
        <v>1</v>
      </c>
      <c r="AK99" s="139"/>
      <c r="AL99" s="139"/>
      <c r="AM99" s="139"/>
      <c r="AN99" s="139"/>
      <c r="AO99" s="139"/>
      <c r="AP99" s="139"/>
      <c r="AQ99" s="139"/>
      <c r="AR99" s="139"/>
      <c r="AS99" s="139"/>
      <c r="AT99" s="233" t="s">
        <v>903</v>
      </c>
      <c r="AU99" s="180"/>
      <c r="AV99" s="233">
        <v>1</v>
      </c>
      <c r="AW99" s="180"/>
      <c r="AX99" s="139"/>
      <c r="AY99" s="139"/>
      <c r="AZ99" s="139"/>
      <c r="BA99" s="139"/>
      <c r="BB99" s="139"/>
      <c r="BC99" s="139"/>
      <c r="BD99" s="139"/>
      <c r="BE99" s="139"/>
      <c r="BF99" s="139"/>
      <c r="BG99" s="139"/>
      <c r="BH99" s="139"/>
      <c r="BI99" s="139"/>
      <c r="BJ99" s="139"/>
      <c r="BK99" s="139"/>
      <c r="BL99" s="139"/>
      <c r="BM99" s="139"/>
      <c r="BN99" s="139"/>
      <c r="BO99" s="139"/>
      <c r="BP99" s="139"/>
      <c r="BQ99" s="139"/>
      <c r="BR99" s="139"/>
      <c r="BS99" s="126">
        <f t="shared" si="41"/>
        <v>0</v>
      </c>
      <c r="BT99" s="127">
        <v>42144</v>
      </c>
      <c r="BU99" s="128" t="s">
        <v>904</v>
      </c>
      <c r="BV99" s="129">
        <f t="shared" si="38"/>
        <v>0</v>
      </c>
    </row>
    <row r="100" spans="1:74" s="130" customFormat="1" ht="78" customHeight="1" x14ac:dyDescent="0.25">
      <c r="A100" s="120" t="s">
        <v>147</v>
      </c>
      <c r="B100" s="121" t="s">
        <v>289</v>
      </c>
      <c r="C100" s="122">
        <v>466.1</v>
      </c>
      <c r="D100" s="122"/>
      <c r="E100" s="123">
        <v>7</v>
      </c>
      <c r="F100" s="121" t="s">
        <v>432</v>
      </c>
      <c r="G100" s="121" t="s">
        <v>476</v>
      </c>
      <c r="H100" s="121" t="s">
        <v>582</v>
      </c>
      <c r="I100" s="121" t="s">
        <v>715</v>
      </c>
      <c r="J100" s="121" t="s">
        <v>781</v>
      </c>
      <c r="K100" s="121" t="s">
        <v>902</v>
      </c>
      <c r="L100" s="138" t="s">
        <v>953</v>
      </c>
      <c r="M100" s="138"/>
      <c r="N100" s="138">
        <f>N101+N102+N103+N104+N105</f>
        <v>1546.135</v>
      </c>
      <c r="O100" s="138">
        <f t="shared" ref="O100:T100" si="42">O101+O102+O103+O104+O105</f>
        <v>0</v>
      </c>
      <c r="P100" s="138">
        <f t="shared" si="42"/>
        <v>98.96</v>
      </c>
      <c r="Q100" s="138">
        <f t="shared" si="42"/>
        <v>974.82500000000005</v>
      </c>
      <c r="R100" s="138">
        <f t="shared" si="42"/>
        <v>433.62</v>
      </c>
      <c r="S100" s="138">
        <f t="shared" si="42"/>
        <v>38.730000000000004</v>
      </c>
      <c r="T100" s="138">
        <f t="shared" si="42"/>
        <v>1546.1350000000002</v>
      </c>
      <c r="U100" s="139"/>
      <c r="V100" s="139"/>
      <c r="W100" s="139"/>
      <c r="X100" s="139"/>
      <c r="Y100" s="139"/>
      <c r="Z100" s="139"/>
      <c r="AA100" s="139"/>
      <c r="AB100" s="139"/>
      <c r="AC100" s="139"/>
      <c r="AD100" s="181"/>
      <c r="AE100" s="234"/>
      <c r="AF100" s="139"/>
      <c r="AG100" s="139">
        <f>T101</f>
        <v>990.00000000000011</v>
      </c>
      <c r="AH100" s="139"/>
      <c r="AI100" s="139"/>
      <c r="AJ100" s="234"/>
      <c r="AK100" s="139"/>
      <c r="AL100" s="139">
        <f>T102</f>
        <v>53.34</v>
      </c>
      <c r="AM100" s="139"/>
      <c r="AN100" s="139"/>
      <c r="AO100" s="139"/>
      <c r="AP100" s="139"/>
      <c r="AQ100" s="139"/>
      <c r="AR100" s="139"/>
      <c r="AS100" s="139"/>
      <c r="AT100" s="234"/>
      <c r="AU100" s="181">
        <f>T103</f>
        <v>443.79500000000002</v>
      </c>
      <c r="AV100" s="234"/>
      <c r="AW100" s="181">
        <f>T104</f>
        <v>12.499999999999998</v>
      </c>
      <c r="AX100" s="139"/>
      <c r="AY100" s="139"/>
      <c r="AZ100" s="139"/>
      <c r="BA100" s="139"/>
      <c r="BB100" s="139"/>
      <c r="BC100" s="139"/>
      <c r="BD100" s="139"/>
      <c r="BE100" s="139">
        <v>0.05</v>
      </c>
      <c r="BF100" s="139"/>
      <c r="BG100" s="139">
        <f>T105</f>
        <v>46.5</v>
      </c>
      <c r="BH100" s="139"/>
      <c r="BI100" s="139"/>
      <c r="BJ100" s="139"/>
      <c r="BK100" s="139"/>
      <c r="BL100" s="139"/>
      <c r="BM100" s="139"/>
      <c r="BN100" s="139"/>
      <c r="BO100" s="139"/>
      <c r="BP100" s="139"/>
      <c r="BQ100" s="139"/>
      <c r="BR100" s="139"/>
      <c r="BS100" s="126">
        <f t="shared" si="41"/>
        <v>1546.1350000000002</v>
      </c>
      <c r="BT100" s="127">
        <v>42143</v>
      </c>
      <c r="BU100" s="128"/>
      <c r="BV100" s="129">
        <f t="shared" si="38"/>
        <v>0</v>
      </c>
    </row>
    <row r="101" spans="1:74" s="29" customFormat="1" ht="45.75" customHeight="1" x14ac:dyDescent="0.25">
      <c r="A101" s="40"/>
      <c r="B101" s="41"/>
      <c r="C101" s="42"/>
      <c r="D101" s="42"/>
      <c r="E101" s="22"/>
      <c r="F101" s="41"/>
      <c r="G101" s="41"/>
      <c r="H101" s="41"/>
      <c r="I101" s="41"/>
      <c r="J101" s="41"/>
      <c r="K101" s="41"/>
      <c r="L101" s="58" t="s">
        <v>7</v>
      </c>
      <c r="M101" s="56">
        <f>AE99</f>
        <v>0.9</v>
      </c>
      <c r="N101" s="58">
        <f>M101*1100</f>
        <v>990</v>
      </c>
      <c r="O101" s="58"/>
      <c r="P101" s="58">
        <f>N101*0.08</f>
        <v>79.2</v>
      </c>
      <c r="Q101" s="58">
        <f>N101*0.89</f>
        <v>881.1</v>
      </c>
      <c r="R101" s="58">
        <v>0</v>
      </c>
      <c r="S101" s="58">
        <f>N101*0.03</f>
        <v>29.7</v>
      </c>
      <c r="T101" s="58">
        <f t="shared" ref="T101:T107" si="43">SUM(P101:S101)</f>
        <v>990.00000000000011</v>
      </c>
      <c r="U101" s="56"/>
      <c r="V101" s="56"/>
      <c r="W101" s="56"/>
      <c r="X101" s="56"/>
      <c r="Y101" s="56"/>
      <c r="Z101" s="56"/>
      <c r="AA101" s="56"/>
      <c r="AB101" s="56"/>
      <c r="AC101" s="56"/>
      <c r="AD101" s="72"/>
      <c r="AE101" s="72"/>
      <c r="AF101" s="56"/>
      <c r="AG101" s="56"/>
      <c r="AH101" s="56"/>
      <c r="AI101" s="56"/>
      <c r="AJ101" s="72"/>
      <c r="AK101" s="56"/>
      <c r="AL101" s="56"/>
      <c r="AM101" s="56"/>
      <c r="AN101" s="56"/>
      <c r="AO101" s="56"/>
      <c r="AP101" s="56"/>
      <c r="AQ101" s="56"/>
      <c r="AR101" s="56"/>
      <c r="AS101" s="56"/>
      <c r="AT101" s="72"/>
      <c r="AU101" s="72"/>
      <c r="AV101" s="72"/>
      <c r="AW101" s="72"/>
      <c r="AX101" s="56"/>
      <c r="AY101" s="56"/>
      <c r="AZ101" s="56"/>
      <c r="BA101" s="56"/>
      <c r="BB101" s="56"/>
      <c r="BC101" s="56"/>
      <c r="BD101" s="56"/>
      <c r="BE101" s="56"/>
      <c r="BF101" s="56"/>
      <c r="BG101" s="56"/>
      <c r="BH101" s="56"/>
      <c r="BI101" s="56"/>
      <c r="BJ101" s="56"/>
      <c r="BK101" s="56"/>
      <c r="BL101" s="56"/>
      <c r="BM101" s="56"/>
      <c r="BN101" s="56"/>
      <c r="BO101" s="56"/>
      <c r="BP101" s="56"/>
      <c r="BQ101" s="56"/>
      <c r="BR101" s="56"/>
      <c r="BS101" s="89">
        <f t="shared" si="41"/>
        <v>0</v>
      </c>
      <c r="BT101" s="47"/>
      <c r="BU101" s="48"/>
      <c r="BV101" s="38"/>
    </row>
    <row r="102" spans="1:74" s="29" customFormat="1" ht="45.75" customHeight="1" x14ac:dyDescent="0.25">
      <c r="A102" s="40"/>
      <c r="B102" s="41"/>
      <c r="C102" s="42"/>
      <c r="D102" s="42"/>
      <c r="E102" s="22"/>
      <c r="F102" s="41"/>
      <c r="G102" s="41"/>
      <c r="H102" s="41"/>
      <c r="I102" s="41"/>
      <c r="J102" s="41"/>
      <c r="K102" s="41"/>
      <c r="L102" s="58" t="s">
        <v>9</v>
      </c>
      <c r="M102" s="56">
        <f>AJ99</f>
        <v>1</v>
      </c>
      <c r="N102" s="60">
        <v>53.34</v>
      </c>
      <c r="O102" s="60"/>
      <c r="P102" s="60">
        <v>3.91</v>
      </c>
      <c r="Q102" s="60">
        <v>10.51</v>
      </c>
      <c r="R102" s="60">
        <v>38.39</v>
      </c>
      <c r="S102" s="60">
        <v>0.53</v>
      </c>
      <c r="T102" s="58">
        <f t="shared" si="43"/>
        <v>53.34</v>
      </c>
      <c r="U102" s="56"/>
      <c r="V102" s="56"/>
      <c r="W102" s="56"/>
      <c r="X102" s="56"/>
      <c r="Y102" s="56"/>
      <c r="Z102" s="56"/>
      <c r="AA102" s="56"/>
      <c r="AB102" s="56"/>
      <c r="AC102" s="56"/>
      <c r="AD102" s="72"/>
      <c r="AE102" s="72"/>
      <c r="AF102" s="56"/>
      <c r="AG102" s="56"/>
      <c r="AH102" s="56"/>
      <c r="AI102" s="56"/>
      <c r="AJ102" s="72"/>
      <c r="AK102" s="56"/>
      <c r="AL102" s="56"/>
      <c r="AM102" s="56"/>
      <c r="AN102" s="56"/>
      <c r="AO102" s="56"/>
      <c r="AP102" s="56"/>
      <c r="AQ102" s="56"/>
      <c r="AR102" s="56"/>
      <c r="AS102" s="56"/>
      <c r="AT102" s="72"/>
      <c r="AU102" s="72"/>
      <c r="AV102" s="72"/>
      <c r="AW102" s="72"/>
      <c r="AX102" s="56"/>
      <c r="AY102" s="56"/>
      <c r="AZ102" s="56"/>
      <c r="BA102" s="56"/>
      <c r="BB102" s="56"/>
      <c r="BC102" s="56"/>
      <c r="BD102" s="56"/>
      <c r="BE102" s="56"/>
      <c r="BF102" s="56"/>
      <c r="BG102" s="56"/>
      <c r="BH102" s="56"/>
      <c r="BI102" s="56"/>
      <c r="BJ102" s="56"/>
      <c r="BK102" s="56"/>
      <c r="BL102" s="56"/>
      <c r="BM102" s="56"/>
      <c r="BN102" s="56"/>
      <c r="BO102" s="56"/>
      <c r="BP102" s="56"/>
      <c r="BQ102" s="56"/>
      <c r="BR102" s="56"/>
      <c r="BS102" s="89">
        <f t="shared" si="41"/>
        <v>0</v>
      </c>
      <c r="BT102" s="47"/>
      <c r="BU102" s="48"/>
      <c r="BV102" s="38"/>
    </row>
    <row r="103" spans="1:74" s="29" customFormat="1" ht="45.75" customHeight="1" x14ac:dyDescent="0.25">
      <c r="A103" s="40"/>
      <c r="B103" s="41"/>
      <c r="C103" s="42"/>
      <c r="D103" s="42"/>
      <c r="E103" s="22"/>
      <c r="F103" s="41"/>
      <c r="G103" s="41"/>
      <c r="H103" s="41"/>
      <c r="I103" s="41"/>
      <c r="J103" s="41"/>
      <c r="K103" s="41"/>
      <c r="L103" s="58" t="s">
        <v>12</v>
      </c>
      <c r="M103" s="56" t="str">
        <f>AT99</f>
        <v>КТП 250 кВА - 1 шт.</v>
      </c>
      <c r="N103" s="64">
        <f>443.795</f>
        <v>443.79500000000002</v>
      </c>
      <c r="O103" s="64"/>
      <c r="P103" s="64">
        <v>11.38</v>
      </c>
      <c r="Q103" s="64">
        <f>41.695</f>
        <v>41.695</v>
      </c>
      <c r="R103" s="64">
        <v>385.11</v>
      </c>
      <c r="S103" s="64">
        <v>5.61</v>
      </c>
      <c r="T103" s="58">
        <f t="shared" si="43"/>
        <v>443.79500000000002</v>
      </c>
      <c r="U103" s="56"/>
      <c r="V103" s="56"/>
      <c r="W103" s="56"/>
      <c r="X103" s="56"/>
      <c r="Y103" s="56"/>
      <c r="Z103" s="56"/>
      <c r="AA103" s="56"/>
      <c r="AB103" s="56"/>
      <c r="AC103" s="56"/>
      <c r="AD103" s="72"/>
      <c r="AE103" s="72"/>
      <c r="AF103" s="56"/>
      <c r="AG103" s="56"/>
      <c r="AH103" s="56"/>
      <c r="AI103" s="56"/>
      <c r="AJ103" s="72"/>
      <c r="AK103" s="56"/>
      <c r="AL103" s="56"/>
      <c r="AM103" s="56"/>
      <c r="AN103" s="56"/>
      <c r="AO103" s="56"/>
      <c r="AP103" s="56"/>
      <c r="AQ103" s="56"/>
      <c r="AR103" s="56"/>
      <c r="AS103" s="56"/>
      <c r="AT103" s="72"/>
      <c r="AU103" s="72"/>
      <c r="AV103" s="72"/>
      <c r="AW103" s="72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/>
      <c r="BO103" s="56"/>
      <c r="BP103" s="56"/>
      <c r="BQ103" s="56"/>
      <c r="BR103" s="56"/>
      <c r="BS103" s="89">
        <f t="shared" si="41"/>
        <v>0</v>
      </c>
      <c r="BT103" s="47"/>
      <c r="BU103" s="48"/>
      <c r="BV103" s="38"/>
    </row>
    <row r="104" spans="1:74" s="29" customFormat="1" ht="45.75" customHeight="1" x14ac:dyDescent="0.25">
      <c r="A104" s="40"/>
      <c r="B104" s="41"/>
      <c r="C104" s="42"/>
      <c r="D104" s="42"/>
      <c r="E104" s="22"/>
      <c r="F104" s="41"/>
      <c r="G104" s="41"/>
      <c r="H104" s="41"/>
      <c r="I104" s="41"/>
      <c r="J104" s="41"/>
      <c r="K104" s="41"/>
      <c r="L104" s="58" t="s">
        <v>27</v>
      </c>
      <c r="M104" s="56">
        <f>AV99</f>
        <v>1</v>
      </c>
      <c r="N104" s="49">
        <v>12.5</v>
      </c>
      <c r="O104" s="49"/>
      <c r="P104" s="49">
        <v>0.75</v>
      </c>
      <c r="Q104" s="49">
        <v>1.53</v>
      </c>
      <c r="R104" s="49">
        <v>10.119999999999999</v>
      </c>
      <c r="S104" s="49">
        <v>0.1</v>
      </c>
      <c r="T104" s="58">
        <f t="shared" si="43"/>
        <v>12.499999999999998</v>
      </c>
      <c r="U104" s="56"/>
      <c r="V104" s="56"/>
      <c r="W104" s="56"/>
      <c r="X104" s="56"/>
      <c r="Y104" s="56"/>
      <c r="Z104" s="56"/>
      <c r="AA104" s="56"/>
      <c r="AB104" s="56"/>
      <c r="AC104" s="56"/>
      <c r="AD104" s="72"/>
      <c r="AE104" s="72"/>
      <c r="AF104" s="56"/>
      <c r="AG104" s="56"/>
      <c r="AH104" s="56"/>
      <c r="AI104" s="56"/>
      <c r="AJ104" s="72"/>
      <c r="AK104" s="56"/>
      <c r="AL104" s="56"/>
      <c r="AM104" s="56"/>
      <c r="AN104" s="56"/>
      <c r="AO104" s="56"/>
      <c r="AP104" s="56"/>
      <c r="AQ104" s="56"/>
      <c r="AR104" s="56"/>
      <c r="AS104" s="56"/>
      <c r="AT104" s="72"/>
      <c r="AU104" s="72"/>
      <c r="AV104" s="72"/>
      <c r="AW104" s="72"/>
      <c r="AX104" s="56"/>
      <c r="AY104" s="56"/>
      <c r="AZ104" s="56"/>
      <c r="BA104" s="56"/>
      <c r="BB104" s="56"/>
      <c r="BC104" s="56"/>
      <c r="BD104" s="56"/>
      <c r="BE104" s="56"/>
      <c r="BF104" s="56"/>
      <c r="BG104" s="56"/>
      <c r="BH104" s="56"/>
      <c r="BI104" s="56"/>
      <c r="BJ104" s="56"/>
      <c r="BK104" s="56"/>
      <c r="BL104" s="56"/>
      <c r="BM104" s="56"/>
      <c r="BN104" s="56"/>
      <c r="BO104" s="56"/>
      <c r="BP104" s="56"/>
      <c r="BQ104" s="56"/>
      <c r="BR104" s="56"/>
      <c r="BS104" s="89">
        <f t="shared" si="41"/>
        <v>0</v>
      </c>
      <c r="BT104" s="47"/>
      <c r="BU104" s="48"/>
      <c r="BV104" s="38"/>
    </row>
    <row r="105" spans="1:74" s="29" customFormat="1" ht="45.75" customHeight="1" x14ac:dyDescent="0.25">
      <c r="A105" s="40"/>
      <c r="B105" s="41"/>
      <c r="C105" s="42"/>
      <c r="D105" s="42"/>
      <c r="E105" s="22"/>
      <c r="F105" s="41"/>
      <c r="G105" s="41"/>
      <c r="H105" s="41"/>
      <c r="I105" s="41"/>
      <c r="J105" s="41"/>
      <c r="K105" s="41"/>
      <c r="L105" s="58" t="s">
        <v>16</v>
      </c>
      <c r="M105" s="56">
        <f>BE100</f>
        <v>0.05</v>
      </c>
      <c r="N105" s="60">
        <f>M105*930</f>
        <v>46.5</v>
      </c>
      <c r="O105" s="60"/>
      <c r="P105" s="60">
        <f>N105*0.08</f>
        <v>3.72</v>
      </c>
      <c r="Q105" s="60">
        <f>N105*0.86</f>
        <v>39.99</v>
      </c>
      <c r="R105" s="60">
        <v>0</v>
      </c>
      <c r="S105" s="60">
        <f>N105*0.06</f>
        <v>2.79</v>
      </c>
      <c r="T105" s="58">
        <f t="shared" si="43"/>
        <v>46.5</v>
      </c>
      <c r="U105" s="56"/>
      <c r="V105" s="56"/>
      <c r="W105" s="56"/>
      <c r="X105" s="56"/>
      <c r="Y105" s="56"/>
      <c r="Z105" s="56"/>
      <c r="AA105" s="56"/>
      <c r="AB105" s="56"/>
      <c r="AC105" s="56"/>
      <c r="AD105" s="72"/>
      <c r="AE105" s="72"/>
      <c r="AF105" s="56"/>
      <c r="AG105" s="56"/>
      <c r="AH105" s="56"/>
      <c r="AI105" s="56"/>
      <c r="AJ105" s="72"/>
      <c r="AK105" s="56"/>
      <c r="AL105" s="56"/>
      <c r="AM105" s="56"/>
      <c r="AN105" s="56"/>
      <c r="AO105" s="56"/>
      <c r="AP105" s="56"/>
      <c r="AQ105" s="56"/>
      <c r="AR105" s="56"/>
      <c r="AS105" s="56"/>
      <c r="AT105" s="72"/>
      <c r="AU105" s="72"/>
      <c r="AV105" s="72"/>
      <c r="AW105" s="72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89">
        <f t="shared" si="41"/>
        <v>0</v>
      </c>
      <c r="BT105" s="47"/>
      <c r="BU105" s="48"/>
      <c r="BV105" s="38"/>
    </row>
    <row r="106" spans="1:74" s="130" customFormat="1" ht="62.25" customHeight="1" x14ac:dyDescent="0.25">
      <c r="A106" s="120" t="s">
        <v>148</v>
      </c>
      <c r="B106" s="121" t="s">
        <v>290</v>
      </c>
      <c r="C106" s="122">
        <v>466.1</v>
      </c>
      <c r="D106" s="122">
        <v>466.1</v>
      </c>
      <c r="E106" s="123">
        <v>5</v>
      </c>
      <c r="F106" s="121" t="s">
        <v>433</v>
      </c>
      <c r="G106" s="121" t="s">
        <v>34</v>
      </c>
      <c r="H106" s="121" t="s">
        <v>583</v>
      </c>
      <c r="I106" s="121" t="s">
        <v>716</v>
      </c>
      <c r="J106" s="121" t="s">
        <v>37</v>
      </c>
      <c r="K106" s="121"/>
      <c r="L106" s="121" t="s">
        <v>16</v>
      </c>
      <c r="M106" s="124"/>
      <c r="N106" s="124">
        <f t="shared" ref="N106:S106" si="44">N107</f>
        <v>139.5</v>
      </c>
      <c r="O106" s="124">
        <f t="shared" si="44"/>
        <v>0</v>
      </c>
      <c r="P106" s="124">
        <f t="shared" si="44"/>
        <v>11.16</v>
      </c>
      <c r="Q106" s="124">
        <f t="shared" si="44"/>
        <v>119.97</v>
      </c>
      <c r="R106" s="124">
        <f t="shared" si="44"/>
        <v>0</v>
      </c>
      <c r="S106" s="124">
        <f t="shared" si="44"/>
        <v>8.3699999999999992</v>
      </c>
      <c r="T106" s="139">
        <f t="shared" si="43"/>
        <v>139.5</v>
      </c>
      <c r="U106" s="139"/>
      <c r="V106" s="139"/>
      <c r="W106" s="139"/>
      <c r="X106" s="139"/>
      <c r="Y106" s="139"/>
      <c r="Z106" s="139"/>
      <c r="AA106" s="139"/>
      <c r="AB106" s="139"/>
      <c r="AC106" s="139"/>
      <c r="AD106" s="139"/>
      <c r="AE106" s="139"/>
      <c r="AF106" s="139"/>
      <c r="AG106" s="139"/>
      <c r="AH106" s="139"/>
      <c r="AI106" s="139"/>
      <c r="AJ106" s="139"/>
      <c r="AK106" s="139"/>
      <c r="AL106" s="139"/>
      <c r="AM106" s="139"/>
      <c r="AN106" s="139"/>
      <c r="AO106" s="139"/>
      <c r="AP106" s="139"/>
      <c r="AQ106" s="139"/>
      <c r="AR106" s="139"/>
      <c r="AS106" s="139"/>
      <c r="AT106" s="139"/>
      <c r="AU106" s="139"/>
      <c r="AV106" s="139"/>
      <c r="AW106" s="139"/>
      <c r="AX106" s="139"/>
      <c r="AY106" s="139"/>
      <c r="AZ106" s="139"/>
      <c r="BA106" s="139"/>
      <c r="BB106" s="139"/>
      <c r="BC106" s="139"/>
      <c r="BD106" s="139"/>
      <c r="BE106" s="139">
        <v>0.15</v>
      </c>
      <c r="BF106" s="139"/>
      <c r="BG106" s="139">
        <f>T107</f>
        <v>139.5</v>
      </c>
      <c r="BH106" s="139"/>
      <c r="BI106" s="139"/>
      <c r="BJ106" s="139"/>
      <c r="BK106" s="139"/>
      <c r="BL106" s="139"/>
      <c r="BM106" s="139"/>
      <c r="BN106" s="139"/>
      <c r="BO106" s="139"/>
      <c r="BP106" s="139"/>
      <c r="BQ106" s="139"/>
      <c r="BR106" s="139"/>
      <c r="BS106" s="126">
        <f t="shared" si="41"/>
        <v>139.5</v>
      </c>
      <c r="BT106" s="127">
        <v>42082</v>
      </c>
      <c r="BU106" s="128"/>
      <c r="BV106" s="129">
        <f t="shared" si="38"/>
        <v>0</v>
      </c>
    </row>
    <row r="107" spans="1:74" s="29" customFormat="1" ht="62.25" customHeight="1" x14ac:dyDescent="0.25">
      <c r="A107" s="40"/>
      <c r="B107" s="41"/>
      <c r="C107" s="42"/>
      <c r="D107" s="42"/>
      <c r="E107" s="22"/>
      <c r="F107" s="41"/>
      <c r="G107" s="41"/>
      <c r="H107" s="41"/>
      <c r="I107" s="41"/>
      <c r="J107" s="41"/>
      <c r="K107" s="41"/>
      <c r="L107" s="62" t="s">
        <v>16</v>
      </c>
      <c r="M107" s="64">
        <f>BE106</f>
        <v>0.15</v>
      </c>
      <c r="N107" s="65">
        <f>M107*930</f>
        <v>139.5</v>
      </c>
      <c r="O107" s="64"/>
      <c r="P107" s="65">
        <f>N107*0.08</f>
        <v>11.16</v>
      </c>
      <c r="Q107" s="65">
        <f>N107*0.86</f>
        <v>119.97</v>
      </c>
      <c r="R107" s="65">
        <v>0</v>
      </c>
      <c r="S107" s="65">
        <f>N107*0.06</f>
        <v>8.3699999999999992</v>
      </c>
      <c r="T107" s="66">
        <f t="shared" si="43"/>
        <v>139.5</v>
      </c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56"/>
      <c r="BL107" s="56"/>
      <c r="BM107" s="56"/>
      <c r="BN107" s="56"/>
      <c r="BO107" s="56"/>
      <c r="BP107" s="56"/>
      <c r="BQ107" s="56"/>
      <c r="BR107" s="56"/>
      <c r="BS107" s="89">
        <f t="shared" si="41"/>
        <v>0</v>
      </c>
      <c r="BT107" s="47"/>
      <c r="BU107" s="48"/>
      <c r="BV107" s="38"/>
    </row>
    <row r="108" spans="1:74" s="130" customFormat="1" ht="72" customHeight="1" x14ac:dyDescent="0.25">
      <c r="A108" s="120" t="s">
        <v>149</v>
      </c>
      <c r="B108" s="121" t="s">
        <v>291</v>
      </c>
      <c r="C108" s="122">
        <v>466.1</v>
      </c>
      <c r="D108" s="122">
        <v>466.1</v>
      </c>
      <c r="E108" s="123">
        <v>7</v>
      </c>
      <c r="F108" s="121" t="s">
        <v>434</v>
      </c>
      <c r="G108" s="121" t="s">
        <v>34</v>
      </c>
      <c r="H108" s="121" t="s">
        <v>584</v>
      </c>
      <c r="I108" s="121" t="s">
        <v>717</v>
      </c>
      <c r="J108" s="121" t="s">
        <v>37</v>
      </c>
      <c r="K108" s="121"/>
      <c r="L108" s="138"/>
      <c r="M108" s="138"/>
      <c r="N108" s="138"/>
      <c r="O108" s="138"/>
      <c r="P108" s="138"/>
      <c r="Q108" s="138"/>
      <c r="R108" s="138"/>
      <c r="S108" s="138"/>
      <c r="T108" s="138"/>
      <c r="U108" s="139"/>
      <c r="V108" s="139"/>
      <c r="W108" s="139"/>
      <c r="X108" s="139"/>
      <c r="Y108" s="139"/>
      <c r="Z108" s="139"/>
      <c r="AA108" s="139"/>
      <c r="AB108" s="139"/>
      <c r="AC108" s="139"/>
      <c r="AD108" s="139"/>
      <c r="AE108" s="139"/>
      <c r="AF108" s="139"/>
      <c r="AG108" s="139"/>
      <c r="AH108" s="139"/>
      <c r="AI108" s="139"/>
      <c r="AJ108" s="139"/>
      <c r="AK108" s="139"/>
      <c r="AL108" s="139"/>
      <c r="AM108" s="139"/>
      <c r="AN108" s="139"/>
      <c r="AO108" s="139"/>
      <c r="AP108" s="139"/>
      <c r="AQ108" s="139"/>
      <c r="AR108" s="139"/>
      <c r="AS108" s="139"/>
      <c r="AT108" s="139"/>
      <c r="AU108" s="139"/>
      <c r="AV108" s="139"/>
      <c r="AW108" s="139"/>
      <c r="AX108" s="139"/>
      <c r="AY108" s="139"/>
      <c r="AZ108" s="139"/>
      <c r="BA108" s="139"/>
      <c r="BB108" s="139"/>
      <c r="BC108" s="139"/>
      <c r="BD108" s="139"/>
      <c r="BE108" s="139"/>
      <c r="BF108" s="139"/>
      <c r="BG108" s="139"/>
      <c r="BH108" s="139"/>
      <c r="BI108" s="139"/>
      <c r="BJ108" s="139"/>
      <c r="BK108" s="139"/>
      <c r="BL108" s="139"/>
      <c r="BM108" s="139"/>
      <c r="BN108" s="139"/>
      <c r="BO108" s="139"/>
      <c r="BP108" s="139"/>
      <c r="BQ108" s="139"/>
      <c r="BR108" s="139"/>
      <c r="BS108" s="126">
        <f t="shared" si="41"/>
        <v>0</v>
      </c>
      <c r="BT108" s="127">
        <v>42082</v>
      </c>
      <c r="BU108" s="128" t="s">
        <v>905</v>
      </c>
      <c r="BV108" s="129">
        <f t="shared" si="38"/>
        <v>0</v>
      </c>
    </row>
    <row r="109" spans="1:74" s="130" customFormat="1" ht="75" customHeight="1" x14ac:dyDescent="0.25">
      <c r="A109" s="120" t="s">
        <v>151</v>
      </c>
      <c r="B109" s="121" t="s">
        <v>293</v>
      </c>
      <c r="C109" s="122">
        <v>466.1</v>
      </c>
      <c r="D109" s="122"/>
      <c r="E109" s="123">
        <v>15</v>
      </c>
      <c r="F109" s="121" t="s">
        <v>436</v>
      </c>
      <c r="G109" s="121" t="s">
        <v>39</v>
      </c>
      <c r="H109" s="121" t="s">
        <v>586</v>
      </c>
      <c r="I109" s="121" t="s">
        <v>719</v>
      </c>
      <c r="J109" s="121" t="s">
        <v>37</v>
      </c>
      <c r="K109" s="121"/>
      <c r="L109" s="121" t="s">
        <v>16</v>
      </c>
      <c r="M109" s="124"/>
      <c r="N109" s="124">
        <f t="shared" ref="N109:S109" si="45">N110</f>
        <v>186</v>
      </c>
      <c r="O109" s="124">
        <f t="shared" si="45"/>
        <v>0</v>
      </c>
      <c r="P109" s="124">
        <f t="shared" si="45"/>
        <v>14.88</v>
      </c>
      <c r="Q109" s="124">
        <f t="shared" si="45"/>
        <v>159.96</v>
      </c>
      <c r="R109" s="124">
        <f t="shared" si="45"/>
        <v>0</v>
      </c>
      <c r="S109" s="124">
        <f t="shared" si="45"/>
        <v>11.16</v>
      </c>
      <c r="T109" s="139">
        <f t="shared" ref="T109:T116" si="46">SUM(P109:S109)</f>
        <v>186</v>
      </c>
      <c r="U109" s="139"/>
      <c r="V109" s="139"/>
      <c r="W109" s="139"/>
      <c r="X109" s="139"/>
      <c r="Y109" s="139"/>
      <c r="Z109" s="139"/>
      <c r="AA109" s="139"/>
      <c r="AB109" s="139"/>
      <c r="AC109" s="139"/>
      <c r="AD109" s="139"/>
      <c r="AE109" s="139"/>
      <c r="AF109" s="139"/>
      <c r="AG109" s="139"/>
      <c r="AH109" s="139"/>
      <c r="AI109" s="139"/>
      <c r="AJ109" s="139"/>
      <c r="AK109" s="139"/>
      <c r="AL109" s="139"/>
      <c r="AM109" s="139"/>
      <c r="AN109" s="139"/>
      <c r="AO109" s="139"/>
      <c r="AP109" s="139"/>
      <c r="AQ109" s="139"/>
      <c r="AR109" s="139"/>
      <c r="AS109" s="139"/>
      <c r="AT109" s="139"/>
      <c r="AU109" s="139"/>
      <c r="AV109" s="139"/>
      <c r="AW109" s="139"/>
      <c r="AX109" s="139"/>
      <c r="AY109" s="139"/>
      <c r="AZ109" s="139"/>
      <c r="BA109" s="139"/>
      <c r="BB109" s="139"/>
      <c r="BC109" s="139"/>
      <c r="BD109" s="139"/>
      <c r="BE109" s="139">
        <v>0.2</v>
      </c>
      <c r="BF109" s="139"/>
      <c r="BG109" s="139">
        <f>T110</f>
        <v>186</v>
      </c>
      <c r="BH109" s="139"/>
      <c r="BI109" s="139"/>
      <c r="BJ109" s="139"/>
      <c r="BK109" s="139"/>
      <c r="BL109" s="139"/>
      <c r="BM109" s="139"/>
      <c r="BN109" s="139"/>
      <c r="BO109" s="139"/>
      <c r="BP109" s="139"/>
      <c r="BQ109" s="139"/>
      <c r="BR109" s="139"/>
      <c r="BS109" s="126">
        <f t="shared" si="41"/>
        <v>186</v>
      </c>
      <c r="BT109" s="127">
        <v>42089</v>
      </c>
      <c r="BU109" s="128"/>
      <c r="BV109" s="129">
        <f t="shared" si="38"/>
        <v>0</v>
      </c>
    </row>
    <row r="110" spans="1:74" s="29" customFormat="1" ht="75" customHeight="1" x14ac:dyDescent="0.25">
      <c r="A110" s="40"/>
      <c r="B110" s="41"/>
      <c r="C110" s="42"/>
      <c r="D110" s="42"/>
      <c r="E110" s="22"/>
      <c r="F110" s="41"/>
      <c r="G110" s="41"/>
      <c r="H110" s="41"/>
      <c r="I110" s="41"/>
      <c r="J110" s="41"/>
      <c r="K110" s="41"/>
      <c r="L110" s="62" t="s">
        <v>16</v>
      </c>
      <c r="M110" s="64">
        <f>BE109</f>
        <v>0.2</v>
      </c>
      <c r="N110" s="65">
        <f>M110*930</f>
        <v>186</v>
      </c>
      <c r="O110" s="64"/>
      <c r="P110" s="65">
        <f>N110*0.08</f>
        <v>14.88</v>
      </c>
      <c r="Q110" s="65">
        <f>N110*0.86</f>
        <v>159.96</v>
      </c>
      <c r="R110" s="65">
        <v>0</v>
      </c>
      <c r="S110" s="65">
        <f>N110*0.06</f>
        <v>11.16</v>
      </c>
      <c r="T110" s="66">
        <f t="shared" si="46"/>
        <v>186</v>
      </c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6"/>
      <c r="AO110" s="56"/>
      <c r="AP110" s="56"/>
      <c r="AQ110" s="56"/>
      <c r="AR110" s="56"/>
      <c r="AS110" s="56"/>
      <c r="AT110" s="56"/>
      <c r="AU110" s="56"/>
      <c r="AV110" s="56"/>
      <c r="AW110" s="56"/>
      <c r="AX110" s="56"/>
      <c r="AY110" s="56"/>
      <c r="AZ110" s="56"/>
      <c r="BA110" s="56"/>
      <c r="BB110" s="56"/>
      <c r="BC110" s="56"/>
      <c r="BD110" s="56"/>
      <c r="BE110" s="56"/>
      <c r="BF110" s="56"/>
      <c r="BG110" s="56"/>
      <c r="BH110" s="56"/>
      <c r="BI110" s="56"/>
      <c r="BJ110" s="56"/>
      <c r="BK110" s="56"/>
      <c r="BL110" s="56"/>
      <c r="BM110" s="56"/>
      <c r="BN110" s="56"/>
      <c r="BO110" s="56"/>
      <c r="BP110" s="56"/>
      <c r="BQ110" s="56"/>
      <c r="BR110" s="56"/>
      <c r="BS110" s="89">
        <f t="shared" si="41"/>
        <v>0</v>
      </c>
      <c r="BT110" s="47"/>
      <c r="BU110" s="48"/>
      <c r="BV110" s="38"/>
    </row>
    <row r="111" spans="1:74" s="117" customFormat="1" ht="70.5" customHeight="1" x14ac:dyDescent="0.25">
      <c r="A111" s="108" t="s">
        <v>152</v>
      </c>
      <c r="B111" s="109" t="s">
        <v>294</v>
      </c>
      <c r="C111" s="110">
        <v>466.1</v>
      </c>
      <c r="D111" s="110">
        <v>466.1</v>
      </c>
      <c r="E111" s="25">
        <v>15</v>
      </c>
      <c r="F111" s="109" t="s">
        <v>437</v>
      </c>
      <c r="G111" s="109" t="s">
        <v>34</v>
      </c>
      <c r="H111" s="109" t="s">
        <v>587</v>
      </c>
      <c r="I111" s="109" t="s">
        <v>720</v>
      </c>
      <c r="J111" s="109" t="s">
        <v>37</v>
      </c>
      <c r="K111" s="109" t="s">
        <v>907</v>
      </c>
      <c r="L111" s="109" t="s">
        <v>16</v>
      </c>
      <c r="M111" s="111"/>
      <c r="N111" s="111">
        <f t="shared" ref="N111:S111" si="47">N112</f>
        <v>260.40000000000003</v>
      </c>
      <c r="O111" s="111">
        <f t="shared" si="47"/>
        <v>0</v>
      </c>
      <c r="P111" s="111">
        <f t="shared" si="47"/>
        <v>20.832000000000004</v>
      </c>
      <c r="Q111" s="111">
        <f t="shared" si="47"/>
        <v>223.94400000000002</v>
      </c>
      <c r="R111" s="111">
        <f t="shared" si="47"/>
        <v>0</v>
      </c>
      <c r="S111" s="111">
        <f t="shared" si="47"/>
        <v>15.624000000000002</v>
      </c>
      <c r="T111" s="113">
        <f t="shared" si="46"/>
        <v>260.40000000000003</v>
      </c>
      <c r="U111" s="113"/>
      <c r="V111" s="113"/>
      <c r="W111" s="113"/>
      <c r="X111" s="113"/>
      <c r="Y111" s="113"/>
      <c r="Z111" s="113"/>
      <c r="AA111" s="113"/>
      <c r="AB111" s="113"/>
      <c r="AC111" s="113"/>
      <c r="AD111" s="113"/>
      <c r="AE111" s="113"/>
      <c r="AF111" s="113"/>
      <c r="AG111" s="113"/>
      <c r="AH111" s="113"/>
      <c r="AI111" s="113"/>
      <c r="AJ111" s="113"/>
      <c r="AK111" s="113"/>
      <c r="AL111" s="113"/>
      <c r="AM111" s="113"/>
      <c r="AN111" s="113"/>
      <c r="AO111" s="113"/>
      <c r="AP111" s="113"/>
      <c r="AQ111" s="113"/>
      <c r="AR111" s="113"/>
      <c r="AS111" s="113"/>
      <c r="AT111" s="113"/>
      <c r="AU111" s="113"/>
      <c r="AV111" s="113"/>
      <c r="AW111" s="113"/>
      <c r="AX111" s="113"/>
      <c r="AY111" s="113"/>
      <c r="AZ111" s="113"/>
      <c r="BA111" s="113"/>
      <c r="BB111" s="113"/>
      <c r="BC111" s="113"/>
      <c r="BD111" s="113"/>
      <c r="BE111" s="113">
        <v>0.28000000000000003</v>
      </c>
      <c r="BF111" s="113"/>
      <c r="BG111" s="113">
        <f>T112</f>
        <v>260.40000000000003</v>
      </c>
      <c r="BH111" s="113"/>
      <c r="BI111" s="113"/>
      <c r="BJ111" s="113"/>
      <c r="BK111" s="113"/>
      <c r="BL111" s="113"/>
      <c r="BM111" s="113"/>
      <c r="BN111" s="113"/>
      <c r="BO111" s="113"/>
      <c r="BP111" s="113"/>
      <c r="BQ111" s="113"/>
      <c r="BR111" s="113"/>
      <c r="BS111" s="35">
        <f t="shared" si="41"/>
        <v>260.40000000000003</v>
      </c>
      <c r="BT111" s="114">
        <v>42087</v>
      </c>
      <c r="BU111" s="115"/>
      <c r="BV111" s="116">
        <f t="shared" si="38"/>
        <v>0</v>
      </c>
    </row>
    <row r="112" spans="1:74" s="29" customFormat="1" ht="70.5" customHeight="1" x14ac:dyDescent="0.25">
      <c r="A112" s="40"/>
      <c r="B112" s="41"/>
      <c r="C112" s="42"/>
      <c r="D112" s="42"/>
      <c r="E112" s="22"/>
      <c r="F112" s="41"/>
      <c r="G112" s="41"/>
      <c r="H112" s="41"/>
      <c r="I112" s="41"/>
      <c r="J112" s="41"/>
      <c r="K112" s="41"/>
      <c r="L112" s="62" t="s">
        <v>16</v>
      </c>
      <c r="M112" s="64">
        <f>BE111</f>
        <v>0.28000000000000003</v>
      </c>
      <c r="N112" s="65">
        <f>M112*930</f>
        <v>260.40000000000003</v>
      </c>
      <c r="O112" s="64"/>
      <c r="P112" s="65">
        <f>N112*0.08</f>
        <v>20.832000000000004</v>
      </c>
      <c r="Q112" s="65">
        <f>N112*0.86</f>
        <v>223.94400000000002</v>
      </c>
      <c r="R112" s="65">
        <v>0</v>
      </c>
      <c r="S112" s="65">
        <f>N112*0.06</f>
        <v>15.624000000000002</v>
      </c>
      <c r="T112" s="66">
        <f t="shared" si="46"/>
        <v>260.40000000000003</v>
      </c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  <c r="AH112" s="56"/>
      <c r="AI112" s="56"/>
      <c r="AJ112" s="56"/>
      <c r="AK112" s="56"/>
      <c r="AL112" s="56"/>
      <c r="AM112" s="56"/>
      <c r="AN112" s="56"/>
      <c r="AO112" s="56"/>
      <c r="AP112" s="56"/>
      <c r="AQ112" s="56"/>
      <c r="AR112" s="56"/>
      <c r="AS112" s="56"/>
      <c r="AT112" s="56"/>
      <c r="AU112" s="56"/>
      <c r="AV112" s="56"/>
      <c r="AW112" s="56"/>
      <c r="AX112" s="56"/>
      <c r="AY112" s="56"/>
      <c r="AZ112" s="56"/>
      <c r="BA112" s="56"/>
      <c r="BB112" s="56"/>
      <c r="BC112" s="56"/>
      <c r="BD112" s="56"/>
      <c r="BE112" s="56"/>
      <c r="BF112" s="56"/>
      <c r="BG112" s="56"/>
      <c r="BH112" s="56"/>
      <c r="BI112" s="56"/>
      <c r="BJ112" s="56"/>
      <c r="BK112" s="56"/>
      <c r="BL112" s="56"/>
      <c r="BM112" s="56"/>
      <c r="BN112" s="56"/>
      <c r="BO112" s="56"/>
      <c r="BP112" s="56"/>
      <c r="BQ112" s="56"/>
      <c r="BR112" s="56"/>
      <c r="BS112" s="89">
        <f t="shared" si="41"/>
        <v>0</v>
      </c>
      <c r="BT112" s="47"/>
      <c r="BU112" s="48"/>
      <c r="BV112" s="38"/>
    </row>
    <row r="113" spans="1:74" s="117" customFormat="1" ht="62.25" customHeight="1" x14ac:dyDescent="0.25">
      <c r="A113" s="108" t="s">
        <v>153</v>
      </c>
      <c r="B113" s="109" t="s">
        <v>295</v>
      </c>
      <c r="C113" s="110">
        <v>466.1</v>
      </c>
      <c r="D113" s="110">
        <v>466.1</v>
      </c>
      <c r="E113" s="25">
        <v>15</v>
      </c>
      <c r="F113" s="109" t="s">
        <v>438</v>
      </c>
      <c r="G113" s="109" t="s">
        <v>34</v>
      </c>
      <c r="H113" s="109" t="s">
        <v>588</v>
      </c>
      <c r="I113" s="109" t="s">
        <v>721</v>
      </c>
      <c r="J113" s="109" t="s">
        <v>782</v>
      </c>
      <c r="K113" s="109" t="s">
        <v>908</v>
      </c>
      <c r="L113" s="109" t="s">
        <v>16</v>
      </c>
      <c r="M113" s="111"/>
      <c r="N113" s="111">
        <f t="shared" ref="N113:S113" si="48">N114</f>
        <v>223.2</v>
      </c>
      <c r="O113" s="111">
        <f t="shared" si="48"/>
        <v>0</v>
      </c>
      <c r="P113" s="111">
        <f t="shared" si="48"/>
        <v>17.855999999999998</v>
      </c>
      <c r="Q113" s="111">
        <f t="shared" si="48"/>
        <v>191.952</v>
      </c>
      <c r="R113" s="111">
        <f t="shared" si="48"/>
        <v>0</v>
      </c>
      <c r="S113" s="111">
        <f t="shared" si="48"/>
        <v>13.391999999999999</v>
      </c>
      <c r="T113" s="113">
        <f t="shared" si="46"/>
        <v>223.2</v>
      </c>
      <c r="U113" s="113"/>
      <c r="V113" s="113"/>
      <c r="W113" s="113"/>
      <c r="X113" s="113"/>
      <c r="Y113" s="113"/>
      <c r="Z113" s="113"/>
      <c r="AA113" s="113"/>
      <c r="AB113" s="113"/>
      <c r="AC113" s="113"/>
      <c r="AD113" s="113"/>
      <c r="AE113" s="113"/>
      <c r="AF113" s="113"/>
      <c r="AG113" s="113"/>
      <c r="AH113" s="113"/>
      <c r="AI113" s="113"/>
      <c r="AJ113" s="113"/>
      <c r="AK113" s="113"/>
      <c r="AL113" s="113"/>
      <c r="AM113" s="113"/>
      <c r="AN113" s="113"/>
      <c r="AO113" s="113"/>
      <c r="AP113" s="113"/>
      <c r="AQ113" s="113"/>
      <c r="AR113" s="113"/>
      <c r="AS113" s="113"/>
      <c r="AT113" s="113"/>
      <c r="AU113" s="113"/>
      <c r="AV113" s="113"/>
      <c r="AW113" s="113"/>
      <c r="AX113" s="113"/>
      <c r="AY113" s="113"/>
      <c r="AZ113" s="113"/>
      <c r="BA113" s="113"/>
      <c r="BB113" s="113"/>
      <c r="BC113" s="113"/>
      <c r="BD113" s="113"/>
      <c r="BE113" s="113">
        <v>0.24</v>
      </c>
      <c r="BF113" s="113"/>
      <c r="BG113" s="113">
        <f>T114</f>
        <v>223.2</v>
      </c>
      <c r="BH113" s="113"/>
      <c r="BI113" s="113"/>
      <c r="BJ113" s="113"/>
      <c r="BK113" s="113"/>
      <c r="BL113" s="113"/>
      <c r="BM113" s="113"/>
      <c r="BN113" s="113"/>
      <c r="BO113" s="113"/>
      <c r="BP113" s="113"/>
      <c r="BQ113" s="113"/>
      <c r="BR113" s="113"/>
      <c r="BS113" s="35">
        <f t="shared" si="41"/>
        <v>223.2</v>
      </c>
      <c r="BT113" s="114">
        <v>42148</v>
      </c>
      <c r="BU113" s="115" t="s">
        <v>909</v>
      </c>
      <c r="BV113" s="116">
        <f t="shared" si="38"/>
        <v>0</v>
      </c>
    </row>
    <row r="114" spans="1:74" s="29" customFormat="1" ht="62.25" customHeight="1" x14ac:dyDescent="0.25">
      <c r="A114" s="40"/>
      <c r="B114" s="41"/>
      <c r="C114" s="42"/>
      <c r="D114" s="42"/>
      <c r="E114" s="22"/>
      <c r="F114" s="41"/>
      <c r="G114" s="41"/>
      <c r="H114" s="41"/>
      <c r="I114" s="41"/>
      <c r="J114" s="41"/>
      <c r="K114" s="41"/>
      <c r="L114" s="62" t="s">
        <v>16</v>
      </c>
      <c r="M114" s="64">
        <f>BE113</f>
        <v>0.24</v>
      </c>
      <c r="N114" s="65">
        <f>M114*930</f>
        <v>223.2</v>
      </c>
      <c r="O114" s="64"/>
      <c r="P114" s="65">
        <f>N114*0.08</f>
        <v>17.855999999999998</v>
      </c>
      <c r="Q114" s="65">
        <f>N114*0.86</f>
        <v>191.952</v>
      </c>
      <c r="R114" s="65">
        <v>0</v>
      </c>
      <c r="S114" s="65">
        <f>N114*0.06</f>
        <v>13.391999999999999</v>
      </c>
      <c r="T114" s="66">
        <f t="shared" si="46"/>
        <v>223.2</v>
      </c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  <c r="AH114" s="56"/>
      <c r="AI114" s="56"/>
      <c r="AJ114" s="56"/>
      <c r="AK114" s="56"/>
      <c r="AL114" s="56"/>
      <c r="AM114" s="56"/>
      <c r="AN114" s="56"/>
      <c r="AO114" s="56"/>
      <c r="AP114" s="56"/>
      <c r="AQ114" s="56"/>
      <c r="AR114" s="56"/>
      <c r="AS114" s="56"/>
      <c r="AT114" s="56"/>
      <c r="AU114" s="56"/>
      <c r="AV114" s="56"/>
      <c r="AW114" s="56"/>
      <c r="AX114" s="56"/>
      <c r="AY114" s="56"/>
      <c r="AZ114" s="56"/>
      <c r="BA114" s="56"/>
      <c r="BB114" s="56"/>
      <c r="BC114" s="56"/>
      <c r="BD114" s="56"/>
      <c r="BE114" s="56"/>
      <c r="BF114" s="56"/>
      <c r="BG114" s="56"/>
      <c r="BH114" s="56"/>
      <c r="BI114" s="56"/>
      <c r="BJ114" s="56"/>
      <c r="BK114" s="56"/>
      <c r="BL114" s="56"/>
      <c r="BM114" s="56"/>
      <c r="BN114" s="56"/>
      <c r="BO114" s="56"/>
      <c r="BP114" s="56"/>
      <c r="BQ114" s="56"/>
      <c r="BR114" s="56"/>
      <c r="BS114" s="89">
        <f t="shared" si="41"/>
        <v>0</v>
      </c>
      <c r="BT114" s="47"/>
      <c r="BU114" s="48"/>
      <c r="BV114" s="38"/>
    </row>
    <row r="115" spans="1:74" s="117" customFormat="1" ht="73.5" customHeight="1" x14ac:dyDescent="0.25">
      <c r="A115" s="108" t="s">
        <v>154</v>
      </c>
      <c r="B115" s="109" t="s">
        <v>296</v>
      </c>
      <c r="C115" s="110">
        <v>466.1</v>
      </c>
      <c r="D115" s="110">
        <v>466.1</v>
      </c>
      <c r="E115" s="25">
        <v>15</v>
      </c>
      <c r="F115" s="109" t="s">
        <v>439</v>
      </c>
      <c r="G115" s="109" t="s">
        <v>34</v>
      </c>
      <c r="H115" s="109" t="s">
        <v>589</v>
      </c>
      <c r="I115" s="109" t="s">
        <v>722</v>
      </c>
      <c r="J115" s="109" t="s">
        <v>37</v>
      </c>
      <c r="K115" s="109"/>
      <c r="L115" s="109" t="s">
        <v>16</v>
      </c>
      <c r="M115" s="111"/>
      <c r="N115" s="111">
        <f t="shared" ref="N115:S115" si="49">N116</f>
        <v>93</v>
      </c>
      <c r="O115" s="111">
        <f t="shared" si="49"/>
        <v>0</v>
      </c>
      <c r="P115" s="111">
        <f t="shared" si="49"/>
        <v>7.44</v>
      </c>
      <c r="Q115" s="111">
        <f t="shared" si="49"/>
        <v>79.98</v>
      </c>
      <c r="R115" s="111">
        <f t="shared" si="49"/>
        <v>0</v>
      </c>
      <c r="S115" s="111">
        <f t="shared" si="49"/>
        <v>5.58</v>
      </c>
      <c r="T115" s="113">
        <f t="shared" si="46"/>
        <v>93</v>
      </c>
      <c r="U115" s="113"/>
      <c r="V115" s="113"/>
      <c r="W115" s="113"/>
      <c r="X115" s="113"/>
      <c r="Y115" s="113"/>
      <c r="Z115" s="113"/>
      <c r="AA115" s="113"/>
      <c r="AB115" s="113"/>
      <c r="AC115" s="113"/>
      <c r="AD115" s="113"/>
      <c r="AE115" s="113"/>
      <c r="AF115" s="113"/>
      <c r="AG115" s="113"/>
      <c r="AH115" s="113"/>
      <c r="AI115" s="113"/>
      <c r="AJ115" s="113"/>
      <c r="AK115" s="113"/>
      <c r="AL115" s="113"/>
      <c r="AM115" s="113"/>
      <c r="AN115" s="113"/>
      <c r="AO115" s="113"/>
      <c r="AP115" s="113"/>
      <c r="AQ115" s="113"/>
      <c r="AR115" s="113"/>
      <c r="AS115" s="113"/>
      <c r="AT115" s="113"/>
      <c r="AU115" s="113"/>
      <c r="AV115" s="113"/>
      <c r="AW115" s="113"/>
      <c r="AX115" s="113"/>
      <c r="AY115" s="113"/>
      <c r="AZ115" s="113"/>
      <c r="BA115" s="113"/>
      <c r="BB115" s="113"/>
      <c r="BC115" s="113"/>
      <c r="BD115" s="113"/>
      <c r="BE115" s="113">
        <v>0.1</v>
      </c>
      <c r="BF115" s="113"/>
      <c r="BG115" s="113">
        <f>T116</f>
        <v>93</v>
      </c>
      <c r="BH115" s="113"/>
      <c r="BI115" s="113"/>
      <c r="BJ115" s="113"/>
      <c r="BK115" s="113"/>
      <c r="BL115" s="113"/>
      <c r="BM115" s="113"/>
      <c r="BN115" s="113"/>
      <c r="BO115" s="113"/>
      <c r="BP115" s="113"/>
      <c r="BQ115" s="113"/>
      <c r="BR115" s="113"/>
      <c r="BS115" s="35">
        <f t="shared" si="41"/>
        <v>93</v>
      </c>
      <c r="BT115" s="114">
        <v>42083</v>
      </c>
      <c r="BU115" s="115"/>
      <c r="BV115" s="116">
        <f t="shared" si="38"/>
        <v>0</v>
      </c>
    </row>
    <row r="116" spans="1:74" s="29" customFormat="1" ht="73.5" customHeight="1" x14ac:dyDescent="0.25">
      <c r="A116" s="40"/>
      <c r="B116" s="41"/>
      <c r="C116" s="42"/>
      <c r="D116" s="42"/>
      <c r="E116" s="22"/>
      <c r="F116" s="41"/>
      <c r="G116" s="41"/>
      <c r="H116" s="41"/>
      <c r="I116" s="41"/>
      <c r="J116" s="41"/>
      <c r="K116" s="41"/>
      <c r="L116" s="62" t="s">
        <v>16</v>
      </c>
      <c r="M116" s="64">
        <f>BE115</f>
        <v>0.1</v>
      </c>
      <c r="N116" s="65">
        <f>M116*930</f>
        <v>93</v>
      </c>
      <c r="O116" s="64"/>
      <c r="P116" s="65">
        <f>N116*0.08</f>
        <v>7.44</v>
      </c>
      <c r="Q116" s="65">
        <f>N116*0.86</f>
        <v>79.98</v>
      </c>
      <c r="R116" s="65">
        <v>0</v>
      </c>
      <c r="S116" s="65">
        <f>N116*0.06</f>
        <v>5.58</v>
      </c>
      <c r="T116" s="66">
        <f t="shared" si="46"/>
        <v>93</v>
      </c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56"/>
      <c r="AL116" s="56"/>
      <c r="AM116" s="56"/>
      <c r="AN116" s="56"/>
      <c r="AO116" s="56"/>
      <c r="AP116" s="56"/>
      <c r="AQ116" s="56"/>
      <c r="AR116" s="56"/>
      <c r="AS116" s="56"/>
      <c r="AT116" s="56"/>
      <c r="AU116" s="56"/>
      <c r="AV116" s="56"/>
      <c r="AW116" s="56"/>
      <c r="AX116" s="56"/>
      <c r="AY116" s="56"/>
      <c r="AZ116" s="56"/>
      <c r="BA116" s="56"/>
      <c r="BB116" s="56"/>
      <c r="BC116" s="56"/>
      <c r="BD116" s="56"/>
      <c r="BE116" s="56"/>
      <c r="BF116" s="56"/>
      <c r="BG116" s="56"/>
      <c r="BH116" s="56"/>
      <c r="BI116" s="56"/>
      <c r="BJ116" s="56"/>
      <c r="BK116" s="56"/>
      <c r="BL116" s="56"/>
      <c r="BM116" s="56"/>
      <c r="BN116" s="56"/>
      <c r="BO116" s="56"/>
      <c r="BP116" s="56"/>
      <c r="BQ116" s="56"/>
      <c r="BR116" s="56"/>
      <c r="BS116" s="89">
        <f t="shared" si="41"/>
        <v>0</v>
      </c>
      <c r="BT116" s="47"/>
      <c r="BU116" s="48"/>
      <c r="BV116" s="38"/>
    </row>
    <row r="117" spans="1:74" s="130" customFormat="1" ht="79.5" customHeight="1" x14ac:dyDescent="0.25">
      <c r="A117" s="120" t="s">
        <v>155</v>
      </c>
      <c r="B117" s="121" t="s">
        <v>297</v>
      </c>
      <c r="C117" s="122">
        <v>466.1</v>
      </c>
      <c r="D117" s="122">
        <v>466.1</v>
      </c>
      <c r="E117" s="123">
        <v>7</v>
      </c>
      <c r="F117" s="121" t="s">
        <v>440</v>
      </c>
      <c r="G117" s="121" t="s">
        <v>34</v>
      </c>
      <c r="H117" s="121" t="s">
        <v>590</v>
      </c>
      <c r="I117" s="121" t="s">
        <v>723</v>
      </c>
      <c r="J117" s="121" t="s">
        <v>37</v>
      </c>
      <c r="K117" s="121"/>
      <c r="L117" s="138"/>
      <c r="M117" s="138"/>
      <c r="N117" s="138"/>
      <c r="O117" s="138"/>
      <c r="P117" s="138"/>
      <c r="Q117" s="138"/>
      <c r="R117" s="138"/>
      <c r="S117" s="138"/>
      <c r="T117" s="138"/>
      <c r="U117" s="139"/>
      <c r="V117" s="139"/>
      <c r="W117" s="139"/>
      <c r="X117" s="139"/>
      <c r="Y117" s="139"/>
      <c r="Z117" s="139"/>
      <c r="AA117" s="139"/>
      <c r="AB117" s="139"/>
      <c r="AC117" s="139"/>
      <c r="AD117" s="139"/>
      <c r="AE117" s="139"/>
      <c r="AF117" s="139"/>
      <c r="AG117" s="139"/>
      <c r="AH117" s="139"/>
      <c r="AI117" s="139"/>
      <c r="AJ117" s="139"/>
      <c r="AK117" s="139"/>
      <c r="AL117" s="139"/>
      <c r="AM117" s="139"/>
      <c r="AN117" s="139"/>
      <c r="AO117" s="139"/>
      <c r="AP117" s="139"/>
      <c r="AQ117" s="139"/>
      <c r="AR117" s="139"/>
      <c r="AS117" s="139"/>
      <c r="AT117" s="139"/>
      <c r="AU117" s="139"/>
      <c r="AV117" s="139"/>
      <c r="AW117" s="139"/>
      <c r="AX117" s="139"/>
      <c r="AY117" s="139"/>
      <c r="AZ117" s="139"/>
      <c r="BA117" s="139"/>
      <c r="BB117" s="139"/>
      <c r="BC117" s="139"/>
      <c r="BD117" s="139"/>
      <c r="BE117" s="139"/>
      <c r="BF117" s="139"/>
      <c r="BG117" s="139"/>
      <c r="BH117" s="139"/>
      <c r="BI117" s="139"/>
      <c r="BJ117" s="139"/>
      <c r="BK117" s="139"/>
      <c r="BL117" s="139"/>
      <c r="BM117" s="139"/>
      <c r="BN117" s="139"/>
      <c r="BO117" s="139"/>
      <c r="BP117" s="139"/>
      <c r="BQ117" s="139"/>
      <c r="BR117" s="139"/>
      <c r="BS117" s="126">
        <f t="shared" si="41"/>
        <v>0</v>
      </c>
      <c r="BT117" s="127">
        <v>42083</v>
      </c>
      <c r="BU117" s="128" t="s">
        <v>894</v>
      </c>
      <c r="BV117" s="129">
        <f t="shared" si="38"/>
        <v>0</v>
      </c>
    </row>
    <row r="118" spans="1:74" s="130" customFormat="1" ht="70.5" customHeight="1" x14ac:dyDescent="0.25">
      <c r="A118" s="120" t="s">
        <v>156</v>
      </c>
      <c r="B118" s="121" t="s">
        <v>298</v>
      </c>
      <c r="C118" s="122">
        <v>466.1</v>
      </c>
      <c r="D118" s="122">
        <v>466.1</v>
      </c>
      <c r="E118" s="123">
        <v>12</v>
      </c>
      <c r="F118" s="121" t="s">
        <v>441</v>
      </c>
      <c r="G118" s="121" t="s">
        <v>34</v>
      </c>
      <c r="H118" s="121" t="s">
        <v>591</v>
      </c>
      <c r="I118" s="121" t="s">
        <v>724</v>
      </c>
      <c r="J118" s="121" t="s">
        <v>37</v>
      </c>
      <c r="K118" s="121"/>
      <c r="L118" s="121" t="s">
        <v>16</v>
      </c>
      <c r="M118" s="124"/>
      <c r="N118" s="124">
        <f t="shared" ref="N118:S118" si="50">N119</f>
        <v>279</v>
      </c>
      <c r="O118" s="124">
        <f t="shared" si="50"/>
        <v>0</v>
      </c>
      <c r="P118" s="124">
        <f t="shared" si="50"/>
        <v>22.32</v>
      </c>
      <c r="Q118" s="124">
        <f t="shared" si="50"/>
        <v>239.94</v>
      </c>
      <c r="R118" s="124">
        <f t="shared" si="50"/>
        <v>0</v>
      </c>
      <c r="S118" s="124">
        <f t="shared" si="50"/>
        <v>16.739999999999998</v>
      </c>
      <c r="T118" s="139">
        <f t="shared" ref="T118:T123" si="51">SUM(P118:S118)</f>
        <v>279</v>
      </c>
      <c r="U118" s="139"/>
      <c r="V118" s="139"/>
      <c r="W118" s="139"/>
      <c r="X118" s="139"/>
      <c r="Y118" s="139"/>
      <c r="Z118" s="139"/>
      <c r="AA118" s="139"/>
      <c r="AB118" s="139"/>
      <c r="AC118" s="139"/>
      <c r="AD118" s="139"/>
      <c r="AE118" s="139"/>
      <c r="AF118" s="139"/>
      <c r="AG118" s="139"/>
      <c r="AH118" s="139"/>
      <c r="AI118" s="139"/>
      <c r="AJ118" s="139"/>
      <c r="AK118" s="139"/>
      <c r="AL118" s="139"/>
      <c r="AM118" s="139"/>
      <c r="AN118" s="139"/>
      <c r="AO118" s="139"/>
      <c r="AP118" s="139"/>
      <c r="AQ118" s="139"/>
      <c r="AR118" s="139"/>
      <c r="AS118" s="139"/>
      <c r="AT118" s="139"/>
      <c r="AU118" s="139"/>
      <c r="AV118" s="139"/>
      <c r="AW118" s="139"/>
      <c r="AX118" s="139"/>
      <c r="AY118" s="139"/>
      <c r="AZ118" s="139"/>
      <c r="BA118" s="139"/>
      <c r="BB118" s="139"/>
      <c r="BC118" s="139"/>
      <c r="BD118" s="139"/>
      <c r="BE118" s="139">
        <v>0.3</v>
      </c>
      <c r="BF118" s="139"/>
      <c r="BG118" s="139">
        <f>T119</f>
        <v>279</v>
      </c>
      <c r="BH118" s="139"/>
      <c r="BI118" s="139"/>
      <c r="BJ118" s="139"/>
      <c r="BK118" s="139"/>
      <c r="BL118" s="139"/>
      <c r="BM118" s="139"/>
      <c r="BN118" s="139"/>
      <c r="BO118" s="139"/>
      <c r="BP118" s="139"/>
      <c r="BQ118" s="139"/>
      <c r="BR118" s="139"/>
      <c r="BS118" s="126">
        <f t="shared" si="41"/>
        <v>279</v>
      </c>
      <c r="BT118" s="127">
        <v>42089</v>
      </c>
      <c r="BU118" s="128"/>
      <c r="BV118" s="129">
        <f t="shared" si="38"/>
        <v>0</v>
      </c>
    </row>
    <row r="119" spans="1:74" s="29" customFormat="1" ht="70.5" customHeight="1" x14ac:dyDescent="0.25">
      <c r="A119" s="40"/>
      <c r="B119" s="41"/>
      <c r="C119" s="42"/>
      <c r="D119" s="42"/>
      <c r="E119" s="22"/>
      <c r="F119" s="41"/>
      <c r="G119" s="41"/>
      <c r="H119" s="41"/>
      <c r="I119" s="41"/>
      <c r="J119" s="41"/>
      <c r="K119" s="41"/>
      <c r="L119" s="62" t="s">
        <v>16</v>
      </c>
      <c r="M119" s="64">
        <f>BE118</f>
        <v>0.3</v>
      </c>
      <c r="N119" s="65">
        <f>M119*930</f>
        <v>279</v>
      </c>
      <c r="O119" s="64"/>
      <c r="P119" s="65">
        <f>N119*0.08</f>
        <v>22.32</v>
      </c>
      <c r="Q119" s="65">
        <f>N119*0.86</f>
        <v>239.94</v>
      </c>
      <c r="R119" s="65">
        <v>0</v>
      </c>
      <c r="S119" s="65">
        <f>N119*0.06</f>
        <v>16.739999999999998</v>
      </c>
      <c r="T119" s="66">
        <f t="shared" si="51"/>
        <v>279</v>
      </c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  <c r="AH119" s="56"/>
      <c r="AI119" s="56"/>
      <c r="AJ119" s="56"/>
      <c r="AK119" s="56"/>
      <c r="AL119" s="56"/>
      <c r="AM119" s="56"/>
      <c r="AN119" s="56"/>
      <c r="AO119" s="56"/>
      <c r="AP119" s="56"/>
      <c r="AQ119" s="56"/>
      <c r="AR119" s="56"/>
      <c r="AS119" s="56"/>
      <c r="AT119" s="56"/>
      <c r="AU119" s="56"/>
      <c r="AV119" s="56"/>
      <c r="AW119" s="56"/>
      <c r="AX119" s="56"/>
      <c r="AY119" s="56"/>
      <c r="AZ119" s="56"/>
      <c r="BA119" s="56"/>
      <c r="BB119" s="56"/>
      <c r="BC119" s="56"/>
      <c r="BD119" s="56"/>
      <c r="BE119" s="56"/>
      <c r="BF119" s="56"/>
      <c r="BG119" s="56"/>
      <c r="BH119" s="56"/>
      <c r="BI119" s="56"/>
      <c r="BJ119" s="56"/>
      <c r="BK119" s="56"/>
      <c r="BL119" s="56"/>
      <c r="BM119" s="56"/>
      <c r="BN119" s="56"/>
      <c r="BO119" s="56"/>
      <c r="BP119" s="56"/>
      <c r="BQ119" s="56"/>
      <c r="BR119" s="56"/>
      <c r="BS119" s="89">
        <f t="shared" si="41"/>
        <v>0</v>
      </c>
      <c r="BT119" s="47"/>
      <c r="BU119" s="48"/>
      <c r="BV119" s="38"/>
    </row>
    <row r="120" spans="1:74" s="130" customFormat="1" ht="78" customHeight="1" x14ac:dyDescent="0.25">
      <c r="A120" s="120" t="s">
        <v>157</v>
      </c>
      <c r="B120" s="121" t="s">
        <v>299</v>
      </c>
      <c r="C120" s="122">
        <v>466.1</v>
      </c>
      <c r="D120" s="122">
        <v>466.1</v>
      </c>
      <c r="E120" s="123">
        <v>5</v>
      </c>
      <c r="F120" s="121" t="s">
        <v>442</v>
      </c>
      <c r="G120" s="121" t="s">
        <v>34</v>
      </c>
      <c r="H120" s="121" t="s">
        <v>592</v>
      </c>
      <c r="I120" s="121" t="s">
        <v>725</v>
      </c>
      <c r="J120" s="121" t="s">
        <v>37</v>
      </c>
      <c r="K120" s="121" t="s">
        <v>910</v>
      </c>
      <c r="L120" s="121" t="s">
        <v>16</v>
      </c>
      <c r="M120" s="124"/>
      <c r="N120" s="124">
        <f t="shared" ref="N120:S120" si="52">N121</f>
        <v>111.6</v>
      </c>
      <c r="O120" s="124">
        <f t="shared" si="52"/>
        <v>0</v>
      </c>
      <c r="P120" s="124">
        <f t="shared" si="52"/>
        <v>8.927999999999999</v>
      </c>
      <c r="Q120" s="124">
        <f t="shared" si="52"/>
        <v>95.975999999999999</v>
      </c>
      <c r="R120" s="124">
        <f t="shared" si="52"/>
        <v>0</v>
      </c>
      <c r="S120" s="124">
        <f t="shared" si="52"/>
        <v>6.6959999999999997</v>
      </c>
      <c r="T120" s="139">
        <f t="shared" si="51"/>
        <v>111.6</v>
      </c>
      <c r="U120" s="139"/>
      <c r="V120" s="139"/>
      <c r="W120" s="139"/>
      <c r="X120" s="139"/>
      <c r="Y120" s="139"/>
      <c r="Z120" s="139"/>
      <c r="AA120" s="139"/>
      <c r="AB120" s="139"/>
      <c r="AC120" s="139"/>
      <c r="AD120" s="139"/>
      <c r="AE120" s="139"/>
      <c r="AF120" s="139"/>
      <c r="AG120" s="139"/>
      <c r="AH120" s="139"/>
      <c r="AI120" s="139"/>
      <c r="AJ120" s="139"/>
      <c r="AK120" s="139"/>
      <c r="AL120" s="139"/>
      <c r="AM120" s="139"/>
      <c r="AN120" s="139"/>
      <c r="AO120" s="139"/>
      <c r="AP120" s="139"/>
      <c r="AQ120" s="139"/>
      <c r="AR120" s="139"/>
      <c r="AS120" s="139"/>
      <c r="AT120" s="139"/>
      <c r="AU120" s="139"/>
      <c r="AV120" s="139"/>
      <c r="AW120" s="139"/>
      <c r="AX120" s="139"/>
      <c r="AY120" s="139"/>
      <c r="AZ120" s="139"/>
      <c r="BA120" s="139"/>
      <c r="BB120" s="139"/>
      <c r="BC120" s="139"/>
      <c r="BD120" s="139"/>
      <c r="BE120" s="139">
        <v>0.12</v>
      </c>
      <c r="BF120" s="139"/>
      <c r="BG120" s="139">
        <f>T121</f>
        <v>111.6</v>
      </c>
      <c r="BH120" s="139"/>
      <c r="BI120" s="139"/>
      <c r="BJ120" s="139"/>
      <c r="BK120" s="139"/>
      <c r="BL120" s="139"/>
      <c r="BM120" s="139"/>
      <c r="BN120" s="139"/>
      <c r="BO120" s="139"/>
      <c r="BP120" s="139"/>
      <c r="BQ120" s="139"/>
      <c r="BR120" s="139"/>
      <c r="BS120" s="126">
        <f t="shared" si="41"/>
        <v>111.6</v>
      </c>
      <c r="BT120" s="127">
        <v>42084</v>
      </c>
      <c r="BU120" s="128"/>
      <c r="BV120" s="129">
        <f t="shared" si="38"/>
        <v>0</v>
      </c>
    </row>
    <row r="121" spans="1:74" s="29" customFormat="1" ht="78" customHeight="1" x14ac:dyDescent="0.25">
      <c r="A121" s="40"/>
      <c r="B121" s="41"/>
      <c r="C121" s="42"/>
      <c r="D121" s="42"/>
      <c r="E121" s="22"/>
      <c r="F121" s="41"/>
      <c r="G121" s="41"/>
      <c r="H121" s="41"/>
      <c r="I121" s="41"/>
      <c r="J121" s="41"/>
      <c r="K121" s="41"/>
      <c r="L121" s="62" t="s">
        <v>16</v>
      </c>
      <c r="M121" s="64">
        <f>BE120</f>
        <v>0.12</v>
      </c>
      <c r="N121" s="65">
        <f>M121*930</f>
        <v>111.6</v>
      </c>
      <c r="O121" s="64"/>
      <c r="P121" s="65">
        <f>N121*0.08</f>
        <v>8.927999999999999</v>
      </c>
      <c r="Q121" s="65">
        <f>N121*0.86</f>
        <v>95.975999999999999</v>
      </c>
      <c r="R121" s="65">
        <v>0</v>
      </c>
      <c r="S121" s="65">
        <f>N121*0.06</f>
        <v>6.6959999999999997</v>
      </c>
      <c r="T121" s="66">
        <f t="shared" si="51"/>
        <v>111.6</v>
      </c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  <c r="AH121" s="56"/>
      <c r="AI121" s="56"/>
      <c r="AJ121" s="56"/>
      <c r="AK121" s="56"/>
      <c r="AL121" s="56"/>
      <c r="AM121" s="56"/>
      <c r="AN121" s="56"/>
      <c r="AO121" s="56"/>
      <c r="AP121" s="56"/>
      <c r="AQ121" s="56"/>
      <c r="AR121" s="56"/>
      <c r="AS121" s="56"/>
      <c r="AT121" s="56"/>
      <c r="AU121" s="56"/>
      <c r="AV121" s="56"/>
      <c r="AW121" s="56"/>
      <c r="AX121" s="56"/>
      <c r="AY121" s="56"/>
      <c r="AZ121" s="56"/>
      <c r="BA121" s="56"/>
      <c r="BB121" s="56"/>
      <c r="BC121" s="56"/>
      <c r="BD121" s="56"/>
      <c r="BE121" s="56"/>
      <c r="BF121" s="56"/>
      <c r="BG121" s="56"/>
      <c r="BH121" s="56"/>
      <c r="BI121" s="56"/>
      <c r="BJ121" s="56"/>
      <c r="BK121" s="56"/>
      <c r="BL121" s="56"/>
      <c r="BM121" s="56"/>
      <c r="BN121" s="56"/>
      <c r="BO121" s="56"/>
      <c r="BP121" s="56"/>
      <c r="BQ121" s="56"/>
      <c r="BR121" s="56"/>
      <c r="BS121" s="89">
        <f t="shared" si="41"/>
        <v>0</v>
      </c>
      <c r="BT121" s="47"/>
      <c r="BU121" s="48"/>
      <c r="BV121" s="38"/>
    </row>
    <row r="122" spans="1:74" s="130" customFormat="1" ht="78" customHeight="1" x14ac:dyDescent="0.25">
      <c r="A122" s="120" t="s">
        <v>158</v>
      </c>
      <c r="B122" s="121" t="s">
        <v>300</v>
      </c>
      <c r="C122" s="122">
        <v>466.1</v>
      </c>
      <c r="D122" s="122">
        <v>466.1</v>
      </c>
      <c r="E122" s="123">
        <v>14.5</v>
      </c>
      <c r="F122" s="121" t="s">
        <v>443</v>
      </c>
      <c r="G122" s="121" t="s">
        <v>34</v>
      </c>
      <c r="H122" s="121" t="s">
        <v>593</v>
      </c>
      <c r="I122" s="121" t="s">
        <v>726</v>
      </c>
      <c r="J122" s="121" t="s">
        <v>37</v>
      </c>
      <c r="K122" s="121"/>
      <c r="L122" s="121" t="s">
        <v>16</v>
      </c>
      <c r="M122" s="124"/>
      <c r="N122" s="124">
        <f t="shared" ref="N122:S122" si="53">N123</f>
        <v>93</v>
      </c>
      <c r="O122" s="124">
        <f t="shared" si="53"/>
        <v>0</v>
      </c>
      <c r="P122" s="124">
        <f t="shared" si="53"/>
        <v>7.44</v>
      </c>
      <c r="Q122" s="124">
        <f t="shared" si="53"/>
        <v>79.98</v>
      </c>
      <c r="R122" s="124">
        <f t="shared" si="53"/>
        <v>0</v>
      </c>
      <c r="S122" s="124">
        <f t="shared" si="53"/>
        <v>5.58</v>
      </c>
      <c r="T122" s="139">
        <f t="shared" si="51"/>
        <v>93</v>
      </c>
      <c r="U122" s="139"/>
      <c r="V122" s="139"/>
      <c r="W122" s="139"/>
      <c r="X122" s="139"/>
      <c r="Y122" s="139"/>
      <c r="Z122" s="139"/>
      <c r="AA122" s="139"/>
      <c r="AB122" s="139"/>
      <c r="AC122" s="139"/>
      <c r="AD122" s="139"/>
      <c r="AE122" s="139"/>
      <c r="AF122" s="139"/>
      <c r="AG122" s="139"/>
      <c r="AH122" s="139"/>
      <c r="AI122" s="139"/>
      <c r="AJ122" s="139"/>
      <c r="AK122" s="139"/>
      <c r="AL122" s="139"/>
      <c r="AM122" s="139"/>
      <c r="AN122" s="139"/>
      <c r="AO122" s="139"/>
      <c r="AP122" s="139"/>
      <c r="AQ122" s="139"/>
      <c r="AR122" s="139"/>
      <c r="AS122" s="139"/>
      <c r="AT122" s="139"/>
      <c r="AU122" s="139"/>
      <c r="AV122" s="139"/>
      <c r="AW122" s="139"/>
      <c r="AX122" s="139"/>
      <c r="AY122" s="139"/>
      <c r="AZ122" s="139"/>
      <c r="BA122" s="139"/>
      <c r="BB122" s="139"/>
      <c r="BC122" s="139"/>
      <c r="BD122" s="139"/>
      <c r="BE122" s="139">
        <v>0.1</v>
      </c>
      <c r="BF122" s="139"/>
      <c r="BG122" s="139">
        <f>T123</f>
        <v>93</v>
      </c>
      <c r="BH122" s="139"/>
      <c r="BI122" s="139"/>
      <c r="BJ122" s="139"/>
      <c r="BK122" s="139"/>
      <c r="BL122" s="139"/>
      <c r="BM122" s="139"/>
      <c r="BN122" s="139"/>
      <c r="BO122" s="139"/>
      <c r="BP122" s="139"/>
      <c r="BQ122" s="139"/>
      <c r="BR122" s="139"/>
      <c r="BS122" s="126">
        <f t="shared" si="41"/>
        <v>93</v>
      </c>
      <c r="BT122" s="127">
        <v>42088</v>
      </c>
      <c r="BU122" s="128"/>
      <c r="BV122" s="129">
        <f t="shared" si="38"/>
        <v>0</v>
      </c>
    </row>
    <row r="123" spans="1:74" s="29" customFormat="1" ht="78" customHeight="1" x14ac:dyDescent="0.25">
      <c r="A123" s="40"/>
      <c r="B123" s="41"/>
      <c r="C123" s="42"/>
      <c r="D123" s="42"/>
      <c r="E123" s="22"/>
      <c r="F123" s="41"/>
      <c r="G123" s="41"/>
      <c r="H123" s="41"/>
      <c r="I123" s="41"/>
      <c r="J123" s="41"/>
      <c r="K123" s="41"/>
      <c r="L123" s="62" t="s">
        <v>16</v>
      </c>
      <c r="M123" s="64">
        <f>BE122</f>
        <v>0.1</v>
      </c>
      <c r="N123" s="65">
        <f>M123*930</f>
        <v>93</v>
      </c>
      <c r="O123" s="64"/>
      <c r="P123" s="65">
        <f>N123*0.08</f>
        <v>7.44</v>
      </c>
      <c r="Q123" s="65">
        <f>N123*0.86</f>
        <v>79.98</v>
      </c>
      <c r="R123" s="65">
        <v>0</v>
      </c>
      <c r="S123" s="65">
        <f>N123*0.06</f>
        <v>5.58</v>
      </c>
      <c r="T123" s="66">
        <f t="shared" si="51"/>
        <v>93</v>
      </c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  <c r="AX123" s="56"/>
      <c r="AY123" s="56"/>
      <c r="AZ123" s="56"/>
      <c r="BA123" s="56"/>
      <c r="BB123" s="56"/>
      <c r="BC123" s="56"/>
      <c r="BD123" s="56"/>
      <c r="BE123" s="56"/>
      <c r="BF123" s="56"/>
      <c r="BG123" s="56"/>
      <c r="BH123" s="56"/>
      <c r="BI123" s="56"/>
      <c r="BJ123" s="56"/>
      <c r="BK123" s="56"/>
      <c r="BL123" s="56"/>
      <c r="BM123" s="56"/>
      <c r="BN123" s="56"/>
      <c r="BO123" s="56"/>
      <c r="BP123" s="56"/>
      <c r="BQ123" s="56"/>
      <c r="BR123" s="56"/>
      <c r="BS123" s="89">
        <f t="shared" si="41"/>
        <v>0</v>
      </c>
      <c r="BT123" s="47"/>
      <c r="BU123" s="48"/>
      <c r="BV123" s="38"/>
    </row>
    <row r="124" spans="1:74" s="117" customFormat="1" ht="66.75" customHeight="1" x14ac:dyDescent="0.25">
      <c r="A124" s="108" t="s">
        <v>161</v>
      </c>
      <c r="B124" s="109" t="s">
        <v>303</v>
      </c>
      <c r="C124" s="110">
        <v>466.1</v>
      </c>
      <c r="D124" s="110"/>
      <c r="E124" s="25">
        <v>14.5</v>
      </c>
      <c r="F124" s="109" t="s">
        <v>446</v>
      </c>
      <c r="G124" s="109" t="s">
        <v>34</v>
      </c>
      <c r="H124" s="109" t="s">
        <v>596</v>
      </c>
      <c r="I124" s="109" t="s">
        <v>729</v>
      </c>
      <c r="J124" s="109" t="s">
        <v>37</v>
      </c>
      <c r="K124" s="109"/>
      <c r="L124" s="109" t="s">
        <v>16</v>
      </c>
      <c r="M124" s="111"/>
      <c r="N124" s="111">
        <f t="shared" ref="N124:S124" si="54">N125</f>
        <v>297.60000000000002</v>
      </c>
      <c r="O124" s="111">
        <f t="shared" si="54"/>
        <v>0</v>
      </c>
      <c r="P124" s="111">
        <f t="shared" si="54"/>
        <v>23.808000000000003</v>
      </c>
      <c r="Q124" s="111">
        <f t="shared" si="54"/>
        <v>255.93600000000001</v>
      </c>
      <c r="R124" s="111">
        <f t="shared" si="54"/>
        <v>0</v>
      </c>
      <c r="S124" s="111">
        <f t="shared" si="54"/>
        <v>17.856000000000002</v>
      </c>
      <c r="T124" s="113">
        <f>SUM(P124:S124)</f>
        <v>297.60000000000002</v>
      </c>
      <c r="U124" s="113"/>
      <c r="V124" s="113"/>
      <c r="W124" s="113"/>
      <c r="X124" s="113"/>
      <c r="Y124" s="113"/>
      <c r="Z124" s="113"/>
      <c r="AA124" s="113"/>
      <c r="AB124" s="113"/>
      <c r="AC124" s="113"/>
      <c r="AD124" s="113"/>
      <c r="AE124" s="113"/>
      <c r="AF124" s="113"/>
      <c r="AG124" s="113"/>
      <c r="AH124" s="113"/>
      <c r="AI124" s="113"/>
      <c r="AJ124" s="113"/>
      <c r="AK124" s="113"/>
      <c r="AL124" s="113"/>
      <c r="AM124" s="113"/>
      <c r="AN124" s="113"/>
      <c r="AO124" s="113"/>
      <c r="AP124" s="113"/>
      <c r="AQ124" s="113"/>
      <c r="AR124" s="113"/>
      <c r="AS124" s="113"/>
      <c r="AT124" s="113"/>
      <c r="AU124" s="113"/>
      <c r="AV124" s="113"/>
      <c r="AW124" s="113"/>
      <c r="AX124" s="113"/>
      <c r="AY124" s="113"/>
      <c r="AZ124" s="113"/>
      <c r="BA124" s="113"/>
      <c r="BB124" s="113"/>
      <c r="BC124" s="113"/>
      <c r="BD124" s="113"/>
      <c r="BE124" s="113">
        <v>0.32</v>
      </c>
      <c r="BF124" s="113"/>
      <c r="BG124" s="113">
        <f>T125</f>
        <v>297.60000000000002</v>
      </c>
      <c r="BH124" s="113"/>
      <c r="BI124" s="113"/>
      <c r="BJ124" s="113"/>
      <c r="BK124" s="113"/>
      <c r="BL124" s="113"/>
      <c r="BM124" s="113"/>
      <c r="BN124" s="113"/>
      <c r="BO124" s="113"/>
      <c r="BP124" s="113"/>
      <c r="BQ124" s="113"/>
      <c r="BR124" s="113"/>
      <c r="BS124" s="35">
        <f t="shared" si="41"/>
        <v>297.60000000000002</v>
      </c>
      <c r="BT124" s="114">
        <v>42091</v>
      </c>
      <c r="BU124" s="115"/>
      <c r="BV124" s="116">
        <f t="shared" si="38"/>
        <v>0</v>
      </c>
    </row>
    <row r="125" spans="1:74" s="29" customFormat="1" ht="66.75" customHeight="1" x14ac:dyDescent="0.25">
      <c r="A125" s="40"/>
      <c r="B125" s="41"/>
      <c r="C125" s="42"/>
      <c r="D125" s="42"/>
      <c r="E125" s="22"/>
      <c r="F125" s="41"/>
      <c r="G125" s="41"/>
      <c r="H125" s="41"/>
      <c r="I125" s="41"/>
      <c r="J125" s="41"/>
      <c r="K125" s="41"/>
      <c r="L125" s="62" t="s">
        <v>16</v>
      </c>
      <c r="M125" s="64">
        <f>BE124</f>
        <v>0.32</v>
      </c>
      <c r="N125" s="65">
        <f>M125*930</f>
        <v>297.60000000000002</v>
      </c>
      <c r="O125" s="64"/>
      <c r="P125" s="65">
        <f>N125*0.08</f>
        <v>23.808000000000003</v>
      </c>
      <c r="Q125" s="65">
        <f>N125*0.86</f>
        <v>255.93600000000001</v>
      </c>
      <c r="R125" s="65">
        <v>0</v>
      </c>
      <c r="S125" s="65">
        <f>N125*0.06</f>
        <v>17.856000000000002</v>
      </c>
      <c r="T125" s="66">
        <f>SUM(P125:S125)</f>
        <v>297.60000000000002</v>
      </c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  <c r="AH125" s="56"/>
      <c r="AI125" s="56"/>
      <c r="AJ125" s="56"/>
      <c r="AK125" s="56"/>
      <c r="AL125" s="56"/>
      <c r="AM125" s="56"/>
      <c r="AN125" s="56"/>
      <c r="AO125" s="56"/>
      <c r="AP125" s="56"/>
      <c r="AQ125" s="56"/>
      <c r="AR125" s="56"/>
      <c r="AS125" s="56"/>
      <c r="AT125" s="56"/>
      <c r="AU125" s="56"/>
      <c r="AV125" s="56"/>
      <c r="AW125" s="56"/>
      <c r="AX125" s="56"/>
      <c r="AY125" s="56"/>
      <c r="AZ125" s="56"/>
      <c r="BA125" s="56"/>
      <c r="BB125" s="56"/>
      <c r="BC125" s="56"/>
      <c r="BD125" s="56"/>
      <c r="BE125" s="56"/>
      <c r="BF125" s="56"/>
      <c r="BG125" s="56"/>
      <c r="BH125" s="56"/>
      <c r="BI125" s="56"/>
      <c r="BJ125" s="56"/>
      <c r="BK125" s="56"/>
      <c r="BL125" s="56"/>
      <c r="BM125" s="56"/>
      <c r="BN125" s="56"/>
      <c r="BO125" s="56"/>
      <c r="BP125" s="56"/>
      <c r="BQ125" s="56"/>
      <c r="BR125" s="56"/>
      <c r="BS125" s="89">
        <f t="shared" si="41"/>
        <v>0</v>
      </c>
      <c r="BT125" s="47"/>
      <c r="BU125" s="48"/>
      <c r="BV125" s="38"/>
    </row>
    <row r="126" spans="1:74" s="130" customFormat="1" ht="74.25" customHeight="1" x14ac:dyDescent="0.25">
      <c r="A126" s="120" t="s">
        <v>163</v>
      </c>
      <c r="B126" s="121" t="s">
        <v>305</v>
      </c>
      <c r="C126" s="122">
        <v>466.1</v>
      </c>
      <c r="D126" s="122">
        <v>466.1</v>
      </c>
      <c r="E126" s="123">
        <v>15</v>
      </c>
      <c r="F126" s="121" t="s">
        <v>448</v>
      </c>
      <c r="G126" s="121" t="s">
        <v>34</v>
      </c>
      <c r="H126" s="121" t="s">
        <v>598</v>
      </c>
      <c r="I126" s="121" t="s">
        <v>731</v>
      </c>
      <c r="J126" s="121" t="s">
        <v>37</v>
      </c>
      <c r="K126" s="121"/>
      <c r="L126" s="121" t="s">
        <v>16</v>
      </c>
      <c r="M126" s="124"/>
      <c r="N126" s="124">
        <f t="shared" ref="N126:S126" si="55">N127</f>
        <v>232.5</v>
      </c>
      <c r="O126" s="124">
        <f t="shared" si="55"/>
        <v>0</v>
      </c>
      <c r="P126" s="124">
        <f t="shared" si="55"/>
        <v>18.600000000000001</v>
      </c>
      <c r="Q126" s="124">
        <f t="shared" si="55"/>
        <v>199.95</v>
      </c>
      <c r="R126" s="124">
        <f t="shared" si="55"/>
        <v>0</v>
      </c>
      <c r="S126" s="124">
        <f t="shared" si="55"/>
        <v>13.95</v>
      </c>
      <c r="T126" s="139">
        <f>SUM(P126:S126)</f>
        <v>232.49999999999997</v>
      </c>
      <c r="U126" s="139"/>
      <c r="V126" s="139"/>
      <c r="W126" s="139"/>
      <c r="X126" s="139"/>
      <c r="Y126" s="139"/>
      <c r="Z126" s="139"/>
      <c r="AA126" s="139"/>
      <c r="AB126" s="139"/>
      <c r="AC126" s="139"/>
      <c r="AD126" s="139"/>
      <c r="AE126" s="139"/>
      <c r="AF126" s="139"/>
      <c r="AG126" s="139"/>
      <c r="AH126" s="139"/>
      <c r="AI126" s="139"/>
      <c r="AJ126" s="139"/>
      <c r="AK126" s="139"/>
      <c r="AL126" s="139"/>
      <c r="AM126" s="139"/>
      <c r="AN126" s="139"/>
      <c r="AO126" s="139"/>
      <c r="AP126" s="139"/>
      <c r="AQ126" s="139"/>
      <c r="AR126" s="139"/>
      <c r="AS126" s="139"/>
      <c r="AT126" s="139"/>
      <c r="AU126" s="139"/>
      <c r="AV126" s="139"/>
      <c r="AW126" s="139"/>
      <c r="AX126" s="139"/>
      <c r="AY126" s="139"/>
      <c r="AZ126" s="139"/>
      <c r="BA126" s="139"/>
      <c r="BB126" s="139"/>
      <c r="BC126" s="139"/>
      <c r="BD126" s="139"/>
      <c r="BE126" s="139">
        <v>0.25</v>
      </c>
      <c r="BF126" s="139"/>
      <c r="BG126" s="139">
        <f>T127</f>
        <v>232.49999999999997</v>
      </c>
      <c r="BH126" s="139"/>
      <c r="BI126" s="139"/>
      <c r="BJ126" s="139"/>
      <c r="BK126" s="139"/>
      <c r="BL126" s="139"/>
      <c r="BM126" s="139"/>
      <c r="BN126" s="139"/>
      <c r="BO126" s="139"/>
      <c r="BP126" s="139"/>
      <c r="BQ126" s="139"/>
      <c r="BR126" s="139"/>
      <c r="BS126" s="126">
        <f t="shared" si="41"/>
        <v>232.49999999999997</v>
      </c>
      <c r="BT126" s="127">
        <v>42082</v>
      </c>
      <c r="BU126" s="128"/>
      <c r="BV126" s="129">
        <f t="shared" si="38"/>
        <v>0</v>
      </c>
    </row>
    <row r="127" spans="1:74" s="29" customFormat="1" ht="39" customHeight="1" x14ac:dyDescent="0.25">
      <c r="A127" s="40"/>
      <c r="B127" s="41"/>
      <c r="C127" s="42"/>
      <c r="D127" s="42"/>
      <c r="E127" s="22"/>
      <c r="F127" s="41"/>
      <c r="G127" s="41"/>
      <c r="H127" s="41"/>
      <c r="I127" s="41"/>
      <c r="J127" s="41"/>
      <c r="K127" s="41"/>
      <c r="L127" s="62" t="s">
        <v>16</v>
      </c>
      <c r="M127" s="64">
        <f>BE126</f>
        <v>0.25</v>
      </c>
      <c r="N127" s="65">
        <f>M127*930</f>
        <v>232.5</v>
      </c>
      <c r="O127" s="64"/>
      <c r="P127" s="65">
        <f>N127*0.08</f>
        <v>18.600000000000001</v>
      </c>
      <c r="Q127" s="65">
        <f>N127*0.86</f>
        <v>199.95</v>
      </c>
      <c r="R127" s="65">
        <v>0</v>
      </c>
      <c r="S127" s="65">
        <f>N127*0.06</f>
        <v>13.95</v>
      </c>
      <c r="T127" s="66">
        <f>SUM(P127:S127)</f>
        <v>232.49999999999997</v>
      </c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  <c r="AH127" s="56"/>
      <c r="AI127" s="56"/>
      <c r="AJ127" s="56"/>
      <c r="AK127" s="56"/>
      <c r="AL127" s="56"/>
      <c r="AM127" s="56"/>
      <c r="AN127" s="56"/>
      <c r="AO127" s="56"/>
      <c r="AP127" s="56"/>
      <c r="AQ127" s="56"/>
      <c r="AR127" s="56"/>
      <c r="AS127" s="56"/>
      <c r="AT127" s="56"/>
      <c r="AU127" s="56"/>
      <c r="AV127" s="56"/>
      <c r="AW127" s="56"/>
      <c r="AX127" s="56"/>
      <c r="AY127" s="56"/>
      <c r="AZ127" s="56"/>
      <c r="BA127" s="56"/>
      <c r="BB127" s="56"/>
      <c r="BC127" s="56"/>
      <c r="BD127" s="56"/>
      <c r="BE127" s="56"/>
      <c r="BF127" s="56"/>
      <c r="BG127" s="56"/>
      <c r="BH127" s="56"/>
      <c r="BI127" s="56"/>
      <c r="BJ127" s="56"/>
      <c r="BK127" s="56"/>
      <c r="BL127" s="56"/>
      <c r="BM127" s="56"/>
      <c r="BN127" s="56"/>
      <c r="BO127" s="56"/>
      <c r="BP127" s="56"/>
      <c r="BQ127" s="56"/>
      <c r="BR127" s="56"/>
      <c r="BS127" s="89">
        <f t="shared" si="41"/>
        <v>0</v>
      </c>
      <c r="BT127" s="47"/>
      <c r="BU127" s="48"/>
      <c r="BV127" s="38"/>
    </row>
    <row r="128" spans="1:74" s="117" customFormat="1" ht="66.75" customHeight="1" x14ac:dyDescent="0.25">
      <c r="A128" s="108" t="s">
        <v>164</v>
      </c>
      <c r="B128" s="109" t="s">
        <v>306</v>
      </c>
      <c r="C128" s="110">
        <v>466.1</v>
      </c>
      <c r="D128" s="110">
        <v>466.1</v>
      </c>
      <c r="E128" s="25">
        <v>14.5</v>
      </c>
      <c r="F128" s="109" t="s">
        <v>449</v>
      </c>
      <c r="G128" s="109" t="s">
        <v>34</v>
      </c>
      <c r="H128" s="109" t="s">
        <v>599</v>
      </c>
      <c r="I128" s="109" t="s">
        <v>732</v>
      </c>
      <c r="J128" s="109" t="s">
        <v>784</v>
      </c>
      <c r="K128" s="109" t="s">
        <v>914</v>
      </c>
      <c r="L128" s="118"/>
      <c r="M128" s="118"/>
      <c r="N128" s="118"/>
      <c r="O128" s="118"/>
      <c r="P128" s="118"/>
      <c r="Q128" s="118"/>
      <c r="R128" s="118"/>
      <c r="S128" s="118"/>
      <c r="T128" s="118"/>
      <c r="U128" s="113"/>
      <c r="V128" s="113"/>
      <c r="W128" s="113"/>
      <c r="X128" s="113"/>
      <c r="Y128" s="113"/>
      <c r="Z128" s="113"/>
      <c r="AA128" s="113"/>
      <c r="AB128" s="113"/>
      <c r="AC128" s="113"/>
      <c r="AD128" s="113"/>
      <c r="AE128" s="113"/>
      <c r="AF128" s="113"/>
      <c r="AG128" s="113"/>
      <c r="AH128" s="113"/>
      <c r="AI128" s="113"/>
      <c r="AJ128" s="113"/>
      <c r="AK128" s="113"/>
      <c r="AL128" s="113"/>
      <c r="AM128" s="113"/>
      <c r="AN128" s="113"/>
      <c r="AO128" s="113"/>
      <c r="AP128" s="113"/>
      <c r="AQ128" s="113"/>
      <c r="AR128" s="113"/>
      <c r="AS128" s="113"/>
      <c r="AT128" s="113"/>
      <c r="AU128" s="113"/>
      <c r="AV128" s="113"/>
      <c r="AW128" s="113"/>
      <c r="AX128" s="113"/>
      <c r="AY128" s="113"/>
      <c r="AZ128" s="113"/>
      <c r="BA128" s="113"/>
      <c r="BB128" s="113"/>
      <c r="BC128" s="113"/>
      <c r="BD128" s="113"/>
      <c r="BE128" s="113"/>
      <c r="BF128" s="113"/>
      <c r="BG128" s="113"/>
      <c r="BH128" s="113"/>
      <c r="BI128" s="113"/>
      <c r="BJ128" s="113"/>
      <c r="BK128" s="113"/>
      <c r="BL128" s="113"/>
      <c r="BM128" s="113"/>
      <c r="BN128" s="113"/>
      <c r="BO128" s="113"/>
      <c r="BP128" s="113"/>
      <c r="BQ128" s="113"/>
      <c r="BR128" s="113"/>
      <c r="BS128" s="35">
        <f t="shared" si="41"/>
        <v>0</v>
      </c>
      <c r="BT128" s="114">
        <v>42148</v>
      </c>
      <c r="BU128" s="115" t="s">
        <v>912</v>
      </c>
      <c r="BV128" s="116">
        <f t="shared" si="38"/>
        <v>0</v>
      </c>
    </row>
    <row r="129" spans="1:74" s="117" customFormat="1" ht="76.5" customHeight="1" x14ac:dyDescent="0.25">
      <c r="A129" s="108" t="s">
        <v>165</v>
      </c>
      <c r="B129" s="109" t="s">
        <v>307</v>
      </c>
      <c r="C129" s="110">
        <v>466.1</v>
      </c>
      <c r="D129" s="110"/>
      <c r="E129" s="25">
        <v>7</v>
      </c>
      <c r="F129" s="109" t="s">
        <v>450</v>
      </c>
      <c r="G129" s="109" t="s">
        <v>34</v>
      </c>
      <c r="H129" s="109" t="s">
        <v>600</v>
      </c>
      <c r="I129" s="109" t="s">
        <v>733</v>
      </c>
      <c r="J129" s="109" t="s">
        <v>37</v>
      </c>
      <c r="K129" s="109" t="s">
        <v>913</v>
      </c>
      <c r="L129" s="109" t="s">
        <v>16</v>
      </c>
      <c r="M129" s="111"/>
      <c r="N129" s="111">
        <f t="shared" ref="N129:S129" si="56">N130</f>
        <v>306.90000000000003</v>
      </c>
      <c r="O129" s="111">
        <f t="shared" si="56"/>
        <v>0</v>
      </c>
      <c r="P129" s="111">
        <f t="shared" si="56"/>
        <v>24.552000000000003</v>
      </c>
      <c r="Q129" s="111">
        <f t="shared" si="56"/>
        <v>263.93400000000003</v>
      </c>
      <c r="R129" s="111">
        <f t="shared" si="56"/>
        <v>0</v>
      </c>
      <c r="S129" s="111">
        <f t="shared" si="56"/>
        <v>18.414000000000001</v>
      </c>
      <c r="T129" s="113">
        <f>SUM(P129:S129)</f>
        <v>306.90000000000003</v>
      </c>
      <c r="U129" s="113"/>
      <c r="V129" s="113"/>
      <c r="W129" s="113"/>
      <c r="X129" s="113"/>
      <c r="Y129" s="113"/>
      <c r="Z129" s="113"/>
      <c r="AA129" s="113"/>
      <c r="AB129" s="113"/>
      <c r="AC129" s="113"/>
      <c r="AD129" s="113"/>
      <c r="AE129" s="113"/>
      <c r="AF129" s="113"/>
      <c r="AG129" s="113"/>
      <c r="AH129" s="113"/>
      <c r="AI129" s="113"/>
      <c r="AJ129" s="113"/>
      <c r="AK129" s="113"/>
      <c r="AL129" s="113"/>
      <c r="AM129" s="113"/>
      <c r="AN129" s="113"/>
      <c r="AO129" s="113"/>
      <c r="AP129" s="113"/>
      <c r="AQ129" s="113"/>
      <c r="AR129" s="113"/>
      <c r="AS129" s="113"/>
      <c r="AT129" s="113"/>
      <c r="AU129" s="113"/>
      <c r="AV129" s="113"/>
      <c r="AW129" s="113"/>
      <c r="AX129" s="113"/>
      <c r="AY129" s="113"/>
      <c r="AZ129" s="113"/>
      <c r="BA129" s="113"/>
      <c r="BB129" s="113"/>
      <c r="BC129" s="113"/>
      <c r="BD129" s="113"/>
      <c r="BE129" s="113">
        <v>0.33</v>
      </c>
      <c r="BF129" s="113"/>
      <c r="BG129" s="113">
        <f>T130</f>
        <v>306.90000000000003</v>
      </c>
      <c r="BH129" s="113"/>
      <c r="BI129" s="113"/>
      <c r="BJ129" s="113"/>
      <c r="BK129" s="113"/>
      <c r="BL129" s="113"/>
      <c r="BM129" s="113"/>
      <c r="BN129" s="113"/>
      <c r="BO129" s="113"/>
      <c r="BP129" s="113"/>
      <c r="BQ129" s="113"/>
      <c r="BR129" s="113"/>
      <c r="BS129" s="35">
        <f t="shared" si="41"/>
        <v>306.90000000000003</v>
      </c>
      <c r="BT129" s="114">
        <v>42087</v>
      </c>
      <c r="BU129" s="115"/>
      <c r="BV129" s="116">
        <f t="shared" si="38"/>
        <v>0</v>
      </c>
    </row>
    <row r="130" spans="1:74" s="29" customFormat="1" ht="45" customHeight="1" x14ac:dyDescent="0.25">
      <c r="A130" s="40"/>
      <c r="B130" s="41"/>
      <c r="C130" s="42"/>
      <c r="D130" s="42"/>
      <c r="E130" s="22"/>
      <c r="F130" s="41"/>
      <c r="G130" s="41"/>
      <c r="H130" s="41"/>
      <c r="I130" s="41"/>
      <c r="J130" s="41"/>
      <c r="K130" s="41"/>
      <c r="L130" s="62" t="s">
        <v>16</v>
      </c>
      <c r="M130" s="64">
        <f>BE129</f>
        <v>0.33</v>
      </c>
      <c r="N130" s="65">
        <f>M130*930</f>
        <v>306.90000000000003</v>
      </c>
      <c r="O130" s="64"/>
      <c r="P130" s="65">
        <f>N130*0.08</f>
        <v>24.552000000000003</v>
      </c>
      <c r="Q130" s="65">
        <f>N130*0.86</f>
        <v>263.93400000000003</v>
      </c>
      <c r="R130" s="65">
        <v>0</v>
      </c>
      <c r="S130" s="65">
        <f>N130*0.06</f>
        <v>18.414000000000001</v>
      </c>
      <c r="T130" s="66">
        <f>SUM(P130:S130)</f>
        <v>306.90000000000003</v>
      </c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56"/>
      <c r="AP130" s="56"/>
      <c r="AQ130" s="56"/>
      <c r="AR130" s="56"/>
      <c r="AS130" s="56"/>
      <c r="AT130" s="56"/>
      <c r="AU130" s="56"/>
      <c r="AV130" s="56"/>
      <c r="AW130" s="56"/>
      <c r="AX130" s="56"/>
      <c r="AY130" s="56"/>
      <c r="AZ130" s="56"/>
      <c r="BA130" s="56"/>
      <c r="BB130" s="56"/>
      <c r="BC130" s="56"/>
      <c r="BD130" s="56"/>
      <c r="BE130" s="56"/>
      <c r="BF130" s="56"/>
      <c r="BG130" s="56"/>
      <c r="BH130" s="56"/>
      <c r="BI130" s="56"/>
      <c r="BJ130" s="56"/>
      <c r="BK130" s="56"/>
      <c r="BL130" s="56"/>
      <c r="BM130" s="56"/>
      <c r="BN130" s="56"/>
      <c r="BO130" s="56"/>
      <c r="BP130" s="56"/>
      <c r="BQ130" s="56"/>
      <c r="BR130" s="56"/>
      <c r="BS130" s="89">
        <f t="shared" si="41"/>
        <v>0</v>
      </c>
      <c r="BT130" s="47"/>
      <c r="BU130" s="48"/>
      <c r="BV130" s="38"/>
    </row>
    <row r="131" spans="1:74" s="130" customFormat="1" ht="77.25" customHeight="1" x14ac:dyDescent="0.25">
      <c r="A131" s="120" t="s">
        <v>166</v>
      </c>
      <c r="B131" s="121" t="s">
        <v>308</v>
      </c>
      <c r="C131" s="122">
        <v>466.1</v>
      </c>
      <c r="D131" s="122"/>
      <c r="E131" s="123">
        <v>14.5</v>
      </c>
      <c r="F131" s="121" t="s">
        <v>451</v>
      </c>
      <c r="G131" s="121" t="s">
        <v>34</v>
      </c>
      <c r="H131" s="121" t="s">
        <v>601</v>
      </c>
      <c r="I131" s="121" t="s">
        <v>734</v>
      </c>
      <c r="J131" s="121" t="s">
        <v>37</v>
      </c>
      <c r="K131" s="121" t="s">
        <v>915</v>
      </c>
      <c r="L131" s="138"/>
      <c r="M131" s="138"/>
      <c r="N131" s="138"/>
      <c r="O131" s="138"/>
      <c r="P131" s="138"/>
      <c r="Q131" s="138"/>
      <c r="R131" s="138"/>
      <c r="S131" s="138"/>
      <c r="T131" s="138"/>
      <c r="U131" s="139"/>
      <c r="V131" s="139"/>
      <c r="W131" s="139"/>
      <c r="X131" s="139"/>
      <c r="Y131" s="139"/>
      <c r="Z131" s="139"/>
      <c r="AA131" s="139"/>
      <c r="AB131" s="139"/>
      <c r="AC131" s="139"/>
      <c r="AD131" s="139"/>
      <c r="AE131" s="139"/>
      <c r="AF131" s="139"/>
      <c r="AG131" s="139"/>
      <c r="AH131" s="139"/>
      <c r="AI131" s="139"/>
      <c r="AJ131" s="139"/>
      <c r="AK131" s="139"/>
      <c r="AL131" s="139"/>
      <c r="AM131" s="139"/>
      <c r="AN131" s="139"/>
      <c r="AO131" s="139"/>
      <c r="AP131" s="139"/>
      <c r="AQ131" s="139"/>
      <c r="AR131" s="139"/>
      <c r="AS131" s="139"/>
      <c r="AT131" s="139"/>
      <c r="AU131" s="139"/>
      <c r="AV131" s="139"/>
      <c r="AW131" s="139"/>
      <c r="AX131" s="139"/>
      <c r="AY131" s="139"/>
      <c r="AZ131" s="139"/>
      <c r="BA131" s="139"/>
      <c r="BB131" s="139"/>
      <c r="BC131" s="139"/>
      <c r="BD131" s="139"/>
      <c r="BE131" s="139"/>
      <c r="BF131" s="139"/>
      <c r="BG131" s="139"/>
      <c r="BH131" s="139"/>
      <c r="BI131" s="139"/>
      <c r="BJ131" s="139"/>
      <c r="BK131" s="139"/>
      <c r="BL131" s="139"/>
      <c r="BM131" s="139"/>
      <c r="BN131" s="139"/>
      <c r="BO131" s="139"/>
      <c r="BP131" s="139"/>
      <c r="BQ131" s="139"/>
      <c r="BR131" s="139"/>
      <c r="BS131" s="126">
        <f t="shared" si="41"/>
        <v>0</v>
      </c>
      <c r="BT131" s="127">
        <v>42088</v>
      </c>
      <c r="BU131" s="128" t="s">
        <v>844</v>
      </c>
      <c r="BV131" s="129">
        <f t="shared" si="38"/>
        <v>0</v>
      </c>
    </row>
    <row r="132" spans="1:74" s="117" customFormat="1" ht="70.5" customHeight="1" x14ac:dyDescent="0.25">
      <c r="A132" s="108" t="s">
        <v>167</v>
      </c>
      <c r="B132" s="109" t="s">
        <v>309</v>
      </c>
      <c r="C132" s="110">
        <v>466.1</v>
      </c>
      <c r="D132" s="110">
        <v>466.1</v>
      </c>
      <c r="E132" s="25">
        <v>7</v>
      </c>
      <c r="F132" s="109" t="s">
        <v>452</v>
      </c>
      <c r="G132" s="109" t="s">
        <v>34</v>
      </c>
      <c r="H132" s="109" t="s">
        <v>602</v>
      </c>
      <c r="I132" s="109" t="s">
        <v>735</v>
      </c>
      <c r="J132" s="109" t="s">
        <v>785</v>
      </c>
      <c r="K132" s="109" t="s">
        <v>916</v>
      </c>
      <c r="L132" s="118"/>
      <c r="M132" s="118"/>
      <c r="N132" s="182">
        <f>N135+N136</f>
        <v>285.495</v>
      </c>
      <c r="O132" s="118"/>
      <c r="P132" s="182">
        <f>P135+P136</f>
        <v>18.054000000000002</v>
      </c>
      <c r="Q132" s="182">
        <f>Q135+Q136</f>
        <v>165.208</v>
      </c>
      <c r="R132" s="182">
        <f>R135+R136</f>
        <v>91.704999999999998</v>
      </c>
      <c r="S132" s="182">
        <f>S135+S136</f>
        <v>10.528</v>
      </c>
      <c r="T132" s="182">
        <f>T135+T136</f>
        <v>285.495</v>
      </c>
      <c r="U132" s="113"/>
      <c r="V132" s="113"/>
      <c r="W132" s="113"/>
      <c r="X132" s="113"/>
      <c r="Y132" s="113"/>
      <c r="Z132" s="113"/>
      <c r="AA132" s="113"/>
      <c r="AB132" s="113"/>
      <c r="AC132" s="113"/>
      <c r="AD132" s="113"/>
      <c r="AE132" s="113"/>
      <c r="AF132" s="113"/>
      <c r="AG132" s="113"/>
      <c r="AH132" s="113"/>
      <c r="AI132" s="113"/>
      <c r="AJ132" s="113"/>
      <c r="AK132" s="113"/>
      <c r="AL132" s="113"/>
      <c r="AM132" s="113"/>
      <c r="AN132" s="113"/>
      <c r="AO132" s="113"/>
      <c r="AP132" s="113"/>
      <c r="AQ132" s="113"/>
      <c r="AR132" s="113"/>
      <c r="AS132" s="113"/>
      <c r="AT132" s="113"/>
      <c r="AU132" s="113"/>
      <c r="AV132" s="113"/>
      <c r="AW132" s="113"/>
      <c r="AX132" s="113"/>
      <c r="AY132" s="113"/>
      <c r="AZ132" s="113"/>
      <c r="BA132" s="113"/>
      <c r="BB132" s="230" t="s">
        <v>917</v>
      </c>
      <c r="BC132" s="113"/>
      <c r="BD132" s="182">
        <f>T135</f>
        <v>136.69499999999999</v>
      </c>
      <c r="BE132" s="182">
        <v>0.16</v>
      </c>
      <c r="BF132" s="113"/>
      <c r="BG132" s="182">
        <f>T136</f>
        <v>148.80000000000001</v>
      </c>
      <c r="BH132" s="113"/>
      <c r="BI132" s="113"/>
      <c r="BJ132" s="113"/>
      <c r="BK132" s="113"/>
      <c r="BL132" s="113"/>
      <c r="BM132" s="113"/>
      <c r="BN132" s="113"/>
      <c r="BO132" s="113"/>
      <c r="BP132" s="113"/>
      <c r="BQ132" s="113"/>
      <c r="BR132" s="113"/>
      <c r="BS132" s="183">
        <f>BD132+BG132</f>
        <v>285.495</v>
      </c>
      <c r="BT132" s="114">
        <v>42151</v>
      </c>
      <c r="BU132" s="115"/>
      <c r="BV132" s="184">
        <f>BS132-T132</f>
        <v>0</v>
      </c>
    </row>
    <row r="133" spans="1:74" s="117" customFormat="1" ht="72" customHeight="1" x14ac:dyDescent="0.25">
      <c r="A133" s="108" t="s">
        <v>168</v>
      </c>
      <c r="B133" s="109" t="s">
        <v>310</v>
      </c>
      <c r="C133" s="110">
        <v>466.1</v>
      </c>
      <c r="D133" s="110">
        <v>466.1</v>
      </c>
      <c r="E133" s="25">
        <v>7</v>
      </c>
      <c r="F133" s="109" t="s">
        <v>453</v>
      </c>
      <c r="G133" s="109" t="s">
        <v>34</v>
      </c>
      <c r="H133" s="109" t="s">
        <v>603</v>
      </c>
      <c r="I133" s="109" t="s">
        <v>736</v>
      </c>
      <c r="J133" s="109" t="s">
        <v>785</v>
      </c>
      <c r="K133" s="109" t="s">
        <v>916</v>
      </c>
      <c r="L133" s="118"/>
      <c r="M133" s="118"/>
      <c r="N133" s="185"/>
      <c r="O133" s="118"/>
      <c r="P133" s="185"/>
      <c r="Q133" s="185"/>
      <c r="R133" s="185"/>
      <c r="S133" s="185"/>
      <c r="T133" s="185"/>
      <c r="U133" s="113"/>
      <c r="V133" s="113"/>
      <c r="W133" s="113"/>
      <c r="X133" s="113"/>
      <c r="Y133" s="113"/>
      <c r="Z133" s="113"/>
      <c r="AA133" s="113"/>
      <c r="AB133" s="113"/>
      <c r="AC133" s="113"/>
      <c r="AD133" s="113"/>
      <c r="AE133" s="113"/>
      <c r="AF133" s="113"/>
      <c r="AG133" s="113"/>
      <c r="AH133" s="113"/>
      <c r="AI133" s="113"/>
      <c r="AJ133" s="113"/>
      <c r="AK133" s="113"/>
      <c r="AL133" s="113"/>
      <c r="AM133" s="113"/>
      <c r="AN133" s="113"/>
      <c r="AO133" s="113"/>
      <c r="AP133" s="113"/>
      <c r="AQ133" s="113"/>
      <c r="AR133" s="113"/>
      <c r="AS133" s="113"/>
      <c r="AT133" s="113"/>
      <c r="AU133" s="113"/>
      <c r="AV133" s="113"/>
      <c r="AW133" s="113"/>
      <c r="AX133" s="113"/>
      <c r="AY133" s="113"/>
      <c r="AZ133" s="113"/>
      <c r="BA133" s="113"/>
      <c r="BB133" s="231"/>
      <c r="BC133" s="113"/>
      <c r="BD133" s="185"/>
      <c r="BE133" s="185"/>
      <c r="BF133" s="113"/>
      <c r="BG133" s="185"/>
      <c r="BH133" s="113"/>
      <c r="BI133" s="113"/>
      <c r="BJ133" s="113"/>
      <c r="BK133" s="113"/>
      <c r="BL133" s="113"/>
      <c r="BM133" s="113"/>
      <c r="BN133" s="113"/>
      <c r="BO133" s="113"/>
      <c r="BP133" s="113"/>
      <c r="BQ133" s="113"/>
      <c r="BR133" s="113"/>
      <c r="BS133" s="186"/>
      <c r="BT133" s="114">
        <v>42151</v>
      </c>
      <c r="BU133" s="115"/>
      <c r="BV133" s="187"/>
    </row>
    <row r="134" spans="1:74" s="117" customFormat="1" ht="68.25" customHeight="1" x14ac:dyDescent="0.25">
      <c r="A134" s="108" t="s">
        <v>169</v>
      </c>
      <c r="B134" s="109" t="s">
        <v>311</v>
      </c>
      <c r="C134" s="110">
        <v>466.1</v>
      </c>
      <c r="D134" s="110"/>
      <c r="E134" s="25">
        <v>7</v>
      </c>
      <c r="F134" s="109" t="s">
        <v>454</v>
      </c>
      <c r="G134" s="109" t="s">
        <v>34</v>
      </c>
      <c r="H134" s="109" t="s">
        <v>604</v>
      </c>
      <c r="I134" s="109" t="s">
        <v>737</v>
      </c>
      <c r="J134" s="109" t="s">
        <v>786</v>
      </c>
      <c r="K134" s="109" t="s">
        <v>916</v>
      </c>
      <c r="L134" s="118" t="s">
        <v>945</v>
      </c>
      <c r="M134" s="118"/>
      <c r="N134" s="188"/>
      <c r="O134" s="113">
        <f>O135+O136</f>
        <v>0</v>
      </c>
      <c r="P134" s="188"/>
      <c r="Q134" s="188"/>
      <c r="R134" s="188"/>
      <c r="S134" s="188"/>
      <c r="T134" s="188"/>
      <c r="U134" s="113"/>
      <c r="V134" s="113"/>
      <c r="W134" s="113"/>
      <c r="X134" s="113"/>
      <c r="Y134" s="113"/>
      <c r="Z134" s="113"/>
      <c r="AA134" s="113"/>
      <c r="AB134" s="113"/>
      <c r="AC134" s="113"/>
      <c r="AD134" s="113"/>
      <c r="AE134" s="113"/>
      <c r="AF134" s="113"/>
      <c r="AG134" s="113"/>
      <c r="AH134" s="113"/>
      <c r="AI134" s="113"/>
      <c r="AJ134" s="113"/>
      <c r="AK134" s="113"/>
      <c r="AL134" s="113"/>
      <c r="AM134" s="113"/>
      <c r="AN134" s="113"/>
      <c r="AO134" s="113"/>
      <c r="AP134" s="113"/>
      <c r="AQ134" s="113"/>
      <c r="AR134" s="113"/>
      <c r="AS134" s="113"/>
      <c r="AT134" s="113"/>
      <c r="AU134" s="113"/>
      <c r="AV134" s="113"/>
      <c r="AW134" s="113"/>
      <c r="AX134" s="113"/>
      <c r="AY134" s="113"/>
      <c r="AZ134" s="113"/>
      <c r="BA134" s="113"/>
      <c r="BB134" s="232"/>
      <c r="BC134" s="113"/>
      <c r="BD134" s="188"/>
      <c r="BE134" s="188"/>
      <c r="BF134" s="113"/>
      <c r="BG134" s="188"/>
      <c r="BH134" s="113"/>
      <c r="BI134" s="113"/>
      <c r="BJ134" s="113"/>
      <c r="BK134" s="113"/>
      <c r="BL134" s="113"/>
      <c r="BM134" s="113"/>
      <c r="BN134" s="113"/>
      <c r="BO134" s="113"/>
      <c r="BP134" s="113"/>
      <c r="BQ134" s="113"/>
      <c r="BR134" s="113"/>
      <c r="BS134" s="189"/>
      <c r="BT134" s="114">
        <v>42151</v>
      </c>
      <c r="BU134" s="115"/>
      <c r="BV134" s="190"/>
    </row>
    <row r="135" spans="1:74" s="29" customFormat="1" ht="163.5" customHeight="1" x14ac:dyDescent="0.25">
      <c r="A135" s="40"/>
      <c r="B135" s="41"/>
      <c r="C135" s="42"/>
      <c r="D135" s="42"/>
      <c r="E135" s="22"/>
      <c r="F135" s="41"/>
      <c r="G135" s="41"/>
      <c r="H135" s="41"/>
      <c r="I135" s="41"/>
      <c r="J135" s="41"/>
      <c r="K135" s="41"/>
      <c r="L135" s="58" t="s">
        <v>15</v>
      </c>
      <c r="M135" s="56" t="str">
        <f>BB132</f>
        <v xml:space="preserve">    1) Замена силового трансформатора на трансформатор 63 кВА (с заменой автоматических выключателей, предохранителей, ТТ).
    2) Монтаж автоматического выключателя (1 шт.)</v>
      </c>
      <c r="N135" s="59">
        <f>T135</f>
        <v>136.69499999999999</v>
      </c>
      <c r="O135" s="59"/>
      <c r="P135" s="59">
        <f>4.44+1.45+0.26</f>
        <v>6.15</v>
      </c>
      <c r="Q135" s="59">
        <f>32+4.08+1.16</f>
        <v>37.239999999999995</v>
      </c>
      <c r="R135" s="59">
        <f>71.005+14+6.7</f>
        <v>91.704999999999998</v>
      </c>
      <c r="S135" s="59">
        <f>1.08+0.44+0.08</f>
        <v>1.6</v>
      </c>
      <c r="T135" s="49">
        <f t="shared" ref="T135:T140" si="57">SUM(P135:S135)</f>
        <v>136.69499999999999</v>
      </c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  <c r="BB135" s="72"/>
      <c r="BC135" s="56"/>
      <c r="BD135" s="72"/>
      <c r="BE135" s="72"/>
      <c r="BF135" s="56"/>
      <c r="BG135" s="56"/>
      <c r="BH135" s="56"/>
      <c r="BI135" s="56"/>
      <c r="BJ135" s="56"/>
      <c r="BK135" s="56"/>
      <c r="BL135" s="56"/>
      <c r="BM135" s="56"/>
      <c r="BN135" s="56"/>
      <c r="BO135" s="56"/>
      <c r="BP135" s="56"/>
      <c r="BQ135" s="56"/>
      <c r="BR135" s="56"/>
      <c r="BS135" s="89">
        <f t="shared" si="41"/>
        <v>0</v>
      </c>
      <c r="BT135" s="47"/>
      <c r="BU135" s="48"/>
      <c r="BV135" s="38"/>
    </row>
    <row r="136" spans="1:74" s="29" customFormat="1" ht="45.75" customHeight="1" x14ac:dyDescent="0.25">
      <c r="A136" s="40"/>
      <c r="B136" s="41"/>
      <c r="C136" s="42"/>
      <c r="D136" s="42"/>
      <c r="E136" s="22"/>
      <c r="F136" s="41"/>
      <c r="G136" s="41"/>
      <c r="H136" s="41"/>
      <c r="I136" s="41"/>
      <c r="J136" s="41"/>
      <c r="K136" s="41"/>
      <c r="L136" s="58" t="s">
        <v>16</v>
      </c>
      <c r="M136" s="56">
        <f>BE132</f>
        <v>0.16</v>
      </c>
      <c r="N136" s="65">
        <f>M136*930</f>
        <v>148.80000000000001</v>
      </c>
      <c r="O136" s="64"/>
      <c r="P136" s="65">
        <f>N136*0.08</f>
        <v>11.904000000000002</v>
      </c>
      <c r="Q136" s="65">
        <f>N136*0.86</f>
        <v>127.968</v>
      </c>
      <c r="R136" s="65">
        <v>0</v>
      </c>
      <c r="S136" s="65">
        <f>N136*0.06</f>
        <v>8.9280000000000008</v>
      </c>
      <c r="T136" s="66">
        <f t="shared" si="57"/>
        <v>148.80000000000001</v>
      </c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  <c r="AH136" s="56"/>
      <c r="AI136" s="56"/>
      <c r="AJ136" s="56"/>
      <c r="AK136" s="56"/>
      <c r="AL136" s="56"/>
      <c r="AM136" s="56"/>
      <c r="AN136" s="56"/>
      <c r="AO136" s="56"/>
      <c r="AP136" s="56"/>
      <c r="AQ136" s="56"/>
      <c r="AR136" s="56"/>
      <c r="AS136" s="56"/>
      <c r="AT136" s="56"/>
      <c r="AU136" s="56"/>
      <c r="AV136" s="56"/>
      <c r="AW136" s="56"/>
      <c r="AX136" s="56"/>
      <c r="AY136" s="56"/>
      <c r="AZ136" s="56"/>
      <c r="BA136" s="56"/>
      <c r="BB136" s="72"/>
      <c r="BC136" s="56"/>
      <c r="BD136" s="72"/>
      <c r="BE136" s="72"/>
      <c r="BF136" s="56"/>
      <c r="BG136" s="56"/>
      <c r="BH136" s="56"/>
      <c r="BI136" s="56"/>
      <c r="BJ136" s="56"/>
      <c r="BK136" s="56"/>
      <c r="BL136" s="56"/>
      <c r="BM136" s="56"/>
      <c r="BN136" s="56"/>
      <c r="BO136" s="56"/>
      <c r="BP136" s="56"/>
      <c r="BQ136" s="56"/>
      <c r="BR136" s="56"/>
      <c r="BS136" s="89">
        <f t="shared" si="41"/>
        <v>0</v>
      </c>
      <c r="BT136" s="47"/>
      <c r="BU136" s="48"/>
      <c r="BV136" s="38"/>
    </row>
    <row r="137" spans="1:74" s="117" customFormat="1" ht="62.25" customHeight="1" x14ac:dyDescent="0.25">
      <c r="A137" s="108" t="s">
        <v>170</v>
      </c>
      <c r="B137" s="109" t="s">
        <v>312</v>
      </c>
      <c r="C137" s="110">
        <v>466.1</v>
      </c>
      <c r="D137" s="110"/>
      <c r="E137" s="25">
        <v>14.5</v>
      </c>
      <c r="F137" s="109" t="s">
        <v>455</v>
      </c>
      <c r="G137" s="109" t="s">
        <v>34</v>
      </c>
      <c r="H137" s="109" t="s">
        <v>605</v>
      </c>
      <c r="I137" s="109" t="s">
        <v>738</v>
      </c>
      <c r="J137" s="109" t="s">
        <v>37</v>
      </c>
      <c r="K137" s="109"/>
      <c r="L137" s="109" t="s">
        <v>16</v>
      </c>
      <c r="M137" s="111"/>
      <c r="N137" s="111">
        <f t="shared" ref="N137:S137" si="58">N138</f>
        <v>418.5</v>
      </c>
      <c r="O137" s="111">
        <f t="shared" si="58"/>
        <v>0</v>
      </c>
      <c r="P137" s="111">
        <f t="shared" si="58"/>
        <v>33.480000000000004</v>
      </c>
      <c r="Q137" s="111">
        <f t="shared" si="58"/>
        <v>359.90999999999997</v>
      </c>
      <c r="R137" s="111">
        <f t="shared" si="58"/>
        <v>0</v>
      </c>
      <c r="S137" s="111">
        <f t="shared" si="58"/>
        <v>25.11</v>
      </c>
      <c r="T137" s="113">
        <f t="shared" si="57"/>
        <v>418.5</v>
      </c>
      <c r="U137" s="113"/>
      <c r="V137" s="113"/>
      <c r="W137" s="113"/>
      <c r="X137" s="113"/>
      <c r="Y137" s="113"/>
      <c r="Z137" s="113"/>
      <c r="AA137" s="113"/>
      <c r="AB137" s="113"/>
      <c r="AC137" s="113"/>
      <c r="AD137" s="113"/>
      <c r="AE137" s="113"/>
      <c r="AF137" s="113"/>
      <c r="AG137" s="113"/>
      <c r="AH137" s="113"/>
      <c r="AI137" s="113"/>
      <c r="AJ137" s="113"/>
      <c r="AK137" s="113"/>
      <c r="AL137" s="113"/>
      <c r="AM137" s="113"/>
      <c r="AN137" s="113"/>
      <c r="AO137" s="113"/>
      <c r="AP137" s="113"/>
      <c r="AQ137" s="113"/>
      <c r="AR137" s="113"/>
      <c r="AS137" s="113"/>
      <c r="AT137" s="113"/>
      <c r="AU137" s="113"/>
      <c r="AV137" s="113"/>
      <c r="AW137" s="113"/>
      <c r="AX137" s="113"/>
      <c r="AY137" s="113"/>
      <c r="AZ137" s="113"/>
      <c r="BA137" s="113"/>
      <c r="BB137" s="113"/>
      <c r="BC137" s="113"/>
      <c r="BD137" s="113"/>
      <c r="BE137" s="113">
        <v>0.45</v>
      </c>
      <c r="BF137" s="113"/>
      <c r="BG137" s="113">
        <f>T138</f>
        <v>418.5</v>
      </c>
      <c r="BH137" s="113"/>
      <c r="BI137" s="113"/>
      <c r="BJ137" s="113"/>
      <c r="BK137" s="113"/>
      <c r="BL137" s="113"/>
      <c r="BM137" s="113"/>
      <c r="BN137" s="113"/>
      <c r="BO137" s="113"/>
      <c r="BP137" s="113"/>
      <c r="BQ137" s="113"/>
      <c r="BR137" s="113"/>
      <c r="BS137" s="35">
        <f t="shared" si="41"/>
        <v>418.5</v>
      </c>
      <c r="BT137" s="114">
        <v>42089</v>
      </c>
      <c r="BU137" s="115" t="s">
        <v>918</v>
      </c>
      <c r="BV137" s="116">
        <f t="shared" si="38"/>
        <v>0</v>
      </c>
    </row>
    <row r="138" spans="1:74" s="29" customFormat="1" ht="62.25" customHeight="1" x14ac:dyDescent="0.25">
      <c r="A138" s="40"/>
      <c r="B138" s="41"/>
      <c r="C138" s="42"/>
      <c r="D138" s="42"/>
      <c r="E138" s="22"/>
      <c r="F138" s="41"/>
      <c r="G138" s="41"/>
      <c r="H138" s="41"/>
      <c r="I138" s="41"/>
      <c r="J138" s="41"/>
      <c r="K138" s="41"/>
      <c r="L138" s="62" t="s">
        <v>16</v>
      </c>
      <c r="M138" s="64">
        <f>BE137</f>
        <v>0.45</v>
      </c>
      <c r="N138" s="65">
        <f>M138*930</f>
        <v>418.5</v>
      </c>
      <c r="O138" s="64"/>
      <c r="P138" s="65">
        <f>N138*0.08</f>
        <v>33.480000000000004</v>
      </c>
      <c r="Q138" s="65">
        <f>N138*0.86</f>
        <v>359.90999999999997</v>
      </c>
      <c r="R138" s="65">
        <v>0</v>
      </c>
      <c r="S138" s="65">
        <f>N138*0.06</f>
        <v>25.11</v>
      </c>
      <c r="T138" s="66">
        <f t="shared" si="57"/>
        <v>418.5</v>
      </c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  <c r="AH138" s="56"/>
      <c r="AI138" s="56"/>
      <c r="AJ138" s="56"/>
      <c r="AK138" s="56"/>
      <c r="AL138" s="56"/>
      <c r="AM138" s="56"/>
      <c r="AN138" s="56"/>
      <c r="AO138" s="56"/>
      <c r="AP138" s="56"/>
      <c r="AQ138" s="56"/>
      <c r="AR138" s="56"/>
      <c r="AS138" s="56"/>
      <c r="AT138" s="56"/>
      <c r="AU138" s="56"/>
      <c r="AV138" s="56"/>
      <c r="AW138" s="56"/>
      <c r="AX138" s="56"/>
      <c r="AY138" s="56"/>
      <c r="AZ138" s="56"/>
      <c r="BA138" s="56"/>
      <c r="BB138" s="56"/>
      <c r="BC138" s="56"/>
      <c r="BD138" s="56"/>
      <c r="BE138" s="56"/>
      <c r="BF138" s="56"/>
      <c r="BG138" s="56"/>
      <c r="BH138" s="56"/>
      <c r="BI138" s="56"/>
      <c r="BJ138" s="56"/>
      <c r="BK138" s="56"/>
      <c r="BL138" s="56"/>
      <c r="BM138" s="56"/>
      <c r="BN138" s="56"/>
      <c r="BO138" s="56"/>
      <c r="BP138" s="56"/>
      <c r="BQ138" s="56"/>
      <c r="BR138" s="56"/>
      <c r="BS138" s="89">
        <f t="shared" si="41"/>
        <v>0</v>
      </c>
      <c r="BT138" s="47"/>
      <c r="BU138" s="48"/>
      <c r="BV138" s="38"/>
    </row>
    <row r="139" spans="1:74" s="130" customFormat="1" ht="68.25" customHeight="1" x14ac:dyDescent="0.25">
      <c r="A139" s="120" t="s">
        <v>171</v>
      </c>
      <c r="B139" s="121" t="s">
        <v>313</v>
      </c>
      <c r="C139" s="122">
        <v>466.1</v>
      </c>
      <c r="D139" s="122">
        <v>466.1</v>
      </c>
      <c r="E139" s="123">
        <v>14.5</v>
      </c>
      <c r="F139" s="121" t="s">
        <v>456</v>
      </c>
      <c r="G139" s="121" t="s">
        <v>34</v>
      </c>
      <c r="H139" s="121" t="s">
        <v>606</v>
      </c>
      <c r="I139" s="121" t="s">
        <v>739</v>
      </c>
      <c r="J139" s="121" t="s">
        <v>787</v>
      </c>
      <c r="K139" s="121" t="s">
        <v>919</v>
      </c>
      <c r="L139" s="121" t="s">
        <v>16</v>
      </c>
      <c r="M139" s="124"/>
      <c r="N139" s="124">
        <f t="shared" ref="N139:S139" si="59">N140</f>
        <v>93</v>
      </c>
      <c r="O139" s="124">
        <f t="shared" si="59"/>
        <v>0</v>
      </c>
      <c r="P139" s="124">
        <f t="shared" si="59"/>
        <v>7.44</v>
      </c>
      <c r="Q139" s="124">
        <f t="shared" si="59"/>
        <v>79.98</v>
      </c>
      <c r="R139" s="124">
        <f t="shared" si="59"/>
        <v>0</v>
      </c>
      <c r="S139" s="124">
        <f t="shared" si="59"/>
        <v>5.58</v>
      </c>
      <c r="T139" s="139">
        <f t="shared" si="57"/>
        <v>93</v>
      </c>
      <c r="U139" s="139"/>
      <c r="V139" s="139"/>
      <c r="W139" s="139"/>
      <c r="X139" s="139"/>
      <c r="Y139" s="139"/>
      <c r="Z139" s="139"/>
      <c r="AA139" s="139"/>
      <c r="AB139" s="139"/>
      <c r="AC139" s="139"/>
      <c r="AD139" s="139"/>
      <c r="AE139" s="139"/>
      <c r="AF139" s="139"/>
      <c r="AG139" s="139"/>
      <c r="AH139" s="139"/>
      <c r="AI139" s="139"/>
      <c r="AJ139" s="139"/>
      <c r="AK139" s="139"/>
      <c r="AL139" s="139"/>
      <c r="AM139" s="139"/>
      <c r="AN139" s="139"/>
      <c r="AO139" s="139"/>
      <c r="AP139" s="139"/>
      <c r="AQ139" s="139"/>
      <c r="AR139" s="139"/>
      <c r="AS139" s="139"/>
      <c r="AT139" s="139"/>
      <c r="AU139" s="139"/>
      <c r="AV139" s="139"/>
      <c r="AW139" s="139"/>
      <c r="AX139" s="139"/>
      <c r="AY139" s="139"/>
      <c r="AZ139" s="139"/>
      <c r="BA139" s="139"/>
      <c r="BB139" s="139"/>
      <c r="BC139" s="139"/>
      <c r="BD139" s="139"/>
      <c r="BE139" s="139">
        <v>0.1</v>
      </c>
      <c r="BF139" s="139"/>
      <c r="BG139" s="139">
        <f>T140</f>
        <v>93</v>
      </c>
      <c r="BH139" s="139"/>
      <c r="BI139" s="139"/>
      <c r="BJ139" s="139"/>
      <c r="BK139" s="139"/>
      <c r="BL139" s="139"/>
      <c r="BM139" s="139"/>
      <c r="BN139" s="139"/>
      <c r="BO139" s="139"/>
      <c r="BP139" s="139"/>
      <c r="BQ139" s="139"/>
      <c r="BR139" s="139"/>
      <c r="BS139" s="126">
        <f t="shared" si="41"/>
        <v>93</v>
      </c>
      <c r="BT139" s="127">
        <v>42151</v>
      </c>
      <c r="BU139" s="128" t="s">
        <v>920</v>
      </c>
      <c r="BV139" s="129">
        <f t="shared" si="38"/>
        <v>0</v>
      </c>
    </row>
    <row r="140" spans="1:74" s="29" customFormat="1" ht="68.25" customHeight="1" x14ac:dyDescent="0.25">
      <c r="A140" s="40"/>
      <c r="B140" s="41"/>
      <c r="C140" s="42"/>
      <c r="D140" s="42"/>
      <c r="E140" s="22"/>
      <c r="F140" s="41"/>
      <c r="G140" s="41"/>
      <c r="H140" s="41"/>
      <c r="I140" s="41"/>
      <c r="J140" s="41"/>
      <c r="K140" s="41"/>
      <c r="L140" s="62" t="s">
        <v>16</v>
      </c>
      <c r="M140" s="64">
        <f>BE139</f>
        <v>0.1</v>
      </c>
      <c r="N140" s="65">
        <f>M140*930</f>
        <v>93</v>
      </c>
      <c r="O140" s="64"/>
      <c r="P140" s="65">
        <f>N140*0.08</f>
        <v>7.44</v>
      </c>
      <c r="Q140" s="65">
        <f>N140*0.86</f>
        <v>79.98</v>
      </c>
      <c r="R140" s="65">
        <v>0</v>
      </c>
      <c r="S140" s="65">
        <f>N140*0.06</f>
        <v>5.58</v>
      </c>
      <c r="T140" s="66">
        <f t="shared" si="57"/>
        <v>93</v>
      </c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56"/>
      <c r="AO140" s="56"/>
      <c r="AP140" s="56"/>
      <c r="AQ140" s="56"/>
      <c r="AR140" s="56"/>
      <c r="AS140" s="56"/>
      <c r="AT140" s="56"/>
      <c r="AU140" s="56"/>
      <c r="AV140" s="56"/>
      <c r="AW140" s="56"/>
      <c r="AX140" s="56"/>
      <c r="AY140" s="56"/>
      <c r="AZ140" s="56"/>
      <c r="BA140" s="56"/>
      <c r="BB140" s="56"/>
      <c r="BC140" s="56"/>
      <c r="BD140" s="56"/>
      <c r="BE140" s="56"/>
      <c r="BF140" s="56"/>
      <c r="BG140" s="56"/>
      <c r="BH140" s="56"/>
      <c r="BI140" s="56"/>
      <c r="BJ140" s="56"/>
      <c r="BK140" s="56"/>
      <c r="BL140" s="56"/>
      <c r="BM140" s="56"/>
      <c r="BN140" s="56"/>
      <c r="BO140" s="56"/>
      <c r="BP140" s="56"/>
      <c r="BQ140" s="56"/>
      <c r="BR140" s="56"/>
      <c r="BS140" s="89">
        <f t="shared" si="41"/>
        <v>0</v>
      </c>
      <c r="BT140" s="47"/>
      <c r="BU140" s="48"/>
      <c r="BV140" s="38"/>
    </row>
    <row r="141" spans="1:74" s="130" customFormat="1" ht="61.5" customHeight="1" x14ac:dyDescent="0.25">
      <c r="A141" s="120" t="s">
        <v>172</v>
      </c>
      <c r="B141" s="121" t="s">
        <v>314</v>
      </c>
      <c r="C141" s="122">
        <v>466.1</v>
      </c>
      <c r="D141" s="122">
        <v>466.1</v>
      </c>
      <c r="E141" s="123">
        <v>14.5</v>
      </c>
      <c r="F141" s="121" t="s">
        <v>457</v>
      </c>
      <c r="G141" s="121" t="s">
        <v>34</v>
      </c>
      <c r="H141" s="121" t="s">
        <v>607</v>
      </c>
      <c r="I141" s="121" t="s">
        <v>740</v>
      </c>
      <c r="J141" s="121" t="s">
        <v>37</v>
      </c>
      <c r="K141" s="121"/>
      <c r="L141" s="138"/>
      <c r="M141" s="138"/>
      <c r="N141" s="138"/>
      <c r="O141" s="138"/>
      <c r="P141" s="138"/>
      <c r="Q141" s="138"/>
      <c r="R141" s="138"/>
      <c r="S141" s="138"/>
      <c r="T141" s="138"/>
      <c r="U141" s="139"/>
      <c r="V141" s="139"/>
      <c r="W141" s="139"/>
      <c r="X141" s="139"/>
      <c r="Y141" s="139"/>
      <c r="Z141" s="139"/>
      <c r="AA141" s="139"/>
      <c r="AB141" s="139"/>
      <c r="AC141" s="139"/>
      <c r="AD141" s="139"/>
      <c r="AE141" s="139"/>
      <c r="AF141" s="139"/>
      <c r="AG141" s="139"/>
      <c r="AH141" s="139"/>
      <c r="AI141" s="139"/>
      <c r="AJ141" s="139"/>
      <c r="AK141" s="139"/>
      <c r="AL141" s="139"/>
      <c r="AM141" s="139"/>
      <c r="AN141" s="139"/>
      <c r="AO141" s="139"/>
      <c r="AP141" s="139"/>
      <c r="AQ141" s="139"/>
      <c r="AR141" s="139"/>
      <c r="AS141" s="139"/>
      <c r="AT141" s="139"/>
      <c r="AU141" s="139"/>
      <c r="AV141" s="139"/>
      <c r="AW141" s="139"/>
      <c r="AX141" s="139"/>
      <c r="AY141" s="139"/>
      <c r="AZ141" s="139"/>
      <c r="BA141" s="139"/>
      <c r="BB141" s="139"/>
      <c r="BC141" s="139"/>
      <c r="BD141" s="139"/>
      <c r="BE141" s="139"/>
      <c r="BF141" s="139"/>
      <c r="BG141" s="139"/>
      <c r="BH141" s="139"/>
      <c r="BI141" s="139"/>
      <c r="BJ141" s="139"/>
      <c r="BK141" s="139"/>
      <c r="BL141" s="139"/>
      <c r="BM141" s="139"/>
      <c r="BN141" s="139"/>
      <c r="BO141" s="139"/>
      <c r="BP141" s="139"/>
      <c r="BQ141" s="139"/>
      <c r="BR141" s="139"/>
      <c r="BS141" s="126">
        <f t="shared" si="41"/>
        <v>0</v>
      </c>
      <c r="BT141" s="127">
        <v>42088</v>
      </c>
      <c r="BU141" s="128" t="s">
        <v>921</v>
      </c>
      <c r="BV141" s="129">
        <f t="shared" si="38"/>
        <v>0</v>
      </c>
    </row>
    <row r="142" spans="1:74" s="130" customFormat="1" ht="66.75" customHeight="1" x14ac:dyDescent="0.25">
      <c r="A142" s="120" t="s">
        <v>173</v>
      </c>
      <c r="B142" s="121" t="s">
        <v>315</v>
      </c>
      <c r="C142" s="122">
        <v>466.1</v>
      </c>
      <c r="D142" s="122">
        <v>466.1</v>
      </c>
      <c r="E142" s="123">
        <v>14.5</v>
      </c>
      <c r="F142" s="121" t="s">
        <v>458</v>
      </c>
      <c r="G142" s="121" t="s">
        <v>34</v>
      </c>
      <c r="H142" s="121" t="s">
        <v>608</v>
      </c>
      <c r="I142" s="121" t="s">
        <v>741</v>
      </c>
      <c r="J142" s="121" t="s">
        <v>788</v>
      </c>
      <c r="K142" s="121"/>
      <c r="L142" s="121" t="s">
        <v>16</v>
      </c>
      <c r="M142" s="124"/>
      <c r="N142" s="124">
        <f t="shared" ref="N142:S142" si="60">N143</f>
        <v>120.9</v>
      </c>
      <c r="O142" s="124">
        <f t="shared" si="60"/>
        <v>0</v>
      </c>
      <c r="P142" s="124">
        <f t="shared" si="60"/>
        <v>9.6720000000000006</v>
      </c>
      <c r="Q142" s="124">
        <f t="shared" si="60"/>
        <v>103.974</v>
      </c>
      <c r="R142" s="124">
        <f t="shared" si="60"/>
        <v>0</v>
      </c>
      <c r="S142" s="124">
        <f t="shared" si="60"/>
        <v>7.2540000000000004</v>
      </c>
      <c r="T142" s="139">
        <f t="shared" ref="T142:T147" si="61">SUM(P142:S142)</f>
        <v>120.9</v>
      </c>
      <c r="U142" s="139"/>
      <c r="V142" s="139"/>
      <c r="W142" s="139"/>
      <c r="X142" s="139"/>
      <c r="Y142" s="139"/>
      <c r="Z142" s="139"/>
      <c r="AA142" s="139"/>
      <c r="AB142" s="139"/>
      <c r="AC142" s="139"/>
      <c r="AD142" s="139"/>
      <c r="AE142" s="139"/>
      <c r="AF142" s="139"/>
      <c r="AG142" s="139"/>
      <c r="AH142" s="139"/>
      <c r="AI142" s="139"/>
      <c r="AJ142" s="139"/>
      <c r="AK142" s="139"/>
      <c r="AL142" s="139"/>
      <c r="AM142" s="139"/>
      <c r="AN142" s="139"/>
      <c r="AO142" s="139"/>
      <c r="AP142" s="139"/>
      <c r="AQ142" s="139"/>
      <c r="AR142" s="139"/>
      <c r="AS142" s="139"/>
      <c r="AT142" s="139"/>
      <c r="AU142" s="139"/>
      <c r="AV142" s="139"/>
      <c r="AW142" s="139"/>
      <c r="AX142" s="139"/>
      <c r="AY142" s="139"/>
      <c r="AZ142" s="139"/>
      <c r="BA142" s="139"/>
      <c r="BB142" s="139"/>
      <c r="BC142" s="139"/>
      <c r="BD142" s="139"/>
      <c r="BE142" s="139">
        <v>0.13</v>
      </c>
      <c r="BF142" s="139"/>
      <c r="BG142" s="139">
        <f>T143</f>
        <v>120.9</v>
      </c>
      <c r="BH142" s="139"/>
      <c r="BI142" s="139"/>
      <c r="BJ142" s="139"/>
      <c r="BK142" s="139"/>
      <c r="BL142" s="139"/>
      <c r="BM142" s="139"/>
      <c r="BN142" s="139"/>
      <c r="BO142" s="139"/>
      <c r="BP142" s="139"/>
      <c r="BQ142" s="139"/>
      <c r="BR142" s="139"/>
      <c r="BS142" s="126">
        <f t="shared" si="41"/>
        <v>120.9</v>
      </c>
      <c r="BT142" s="127">
        <v>42151</v>
      </c>
      <c r="BU142" s="128" t="s">
        <v>920</v>
      </c>
      <c r="BV142" s="129">
        <f t="shared" si="38"/>
        <v>0</v>
      </c>
    </row>
    <row r="143" spans="1:74" s="29" customFormat="1" ht="66.75" customHeight="1" x14ac:dyDescent="0.25">
      <c r="A143" s="40"/>
      <c r="B143" s="41"/>
      <c r="C143" s="42"/>
      <c r="D143" s="42"/>
      <c r="E143" s="22"/>
      <c r="F143" s="41"/>
      <c r="G143" s="41"/>
      <c r="H143" s="41"/>
      <c r="I143" s="41"/>
      <c r="J143" s="41"/>
      <c r="K143" s="41"/>
      <c r="L143" s="62" t="s">
        <v>16</v>
      </c>
      <c r="M143" s="64">
        <f>BE142</f>
        <v>0.13</v>
      </c>
      <c r="N143" s="65">
        <f>M143*930</f>
        <v>120.9</v>
      </c>
      <c r="O143" s="64"/>
      <c r="P143" s="65">
        <f>N143*0.08</f>
        <v>9.6720000000000006</v>
      </c>
      <c r="Q143" s="65">
        <f>N143*0.86</f>
        <v>103.974</v>
      </c>
      <c r="R143" s="65">
        <v>0</v>
      </c>
      <c r="S143" s="65">
        <f>N143*0.06</f>
        <v>7.2540000000000004</v>
      </c>
      <c r="T143" s="66">
        <f t="shared" si="61"/>
        <v>120.9</v>
      </c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  <c r="AH143" s="56"/>
      <c r="AI143" s="56"/>
      <c r="AJ143" s="56"/>
      <c r="AK143" s="56"/>
      <c r="AL143" s="56"/>
      <c r="AM143" s="56"/>
      <c r="AN143" s="56"/>
      <c r="AO143" s="56"/>
      <c r="AP143" s="56"/>
      <c r="AQ143" s="56"/>
      <c r="AR143" s="56"/>
      <c r="AS143" s="56"/>
      <c r="AT143" s="56"/>
      <c r="AU143" s="56"/>
      <c r="AV143" s="56"/>
      <c r="AW143" s="56"/>
      <c r="AX143" s="56"/>
      <c r="AY143" s="56"/>
      <c r="AZ143" s="56"/>
      <c r="BA143" s="56"/>
      <c r="BB143" s="56"/>
      <c r="BC143" s="56"/>
      <c r="BD143" s="56"/>
      <c r="BE143" s="56"/>
      <c r="BF143" s="56"/>
      <c r="BG143" s="56"/>
      <c r="BH143" s="56"/>
      <c r="BI143" s="56"/>
      <c r="BJ143" s="56"/>
      <c r="BK143" s="56"/>
      <c r="BL143" s="56"/>
      <c r="BM143" s="56"/>
      <c r="BN143" s="56"/>
      <c r="BO143" s="56"/>
      <c r="BP143" s="56"/>
      <c r="BQ143" s="56"/>
      <c r="BR143" s="56"/>
      <c r="BS143" s="89">
        <f t="shared" si="41"/>
        <v>0</v>
      </c>
      <c r="BT143" s="47"/>
      <c r="BU143" s="48"/>
      <c r="BV143" s="38"/>
    </row>
    <row r="144" spans="1:74" s="130" customFormat="1" ht="72.75" customHeight="1" x14ac:dyDescent="0.25">
      <c r="A144" s="120" t="s">
        <v>174</v>
      </c>
      <c r="B144" s="121" t="s">
        <v>317</v>
      </c>
      <c r="C144" s="122">
        <v>466.1</v>
      </c>
      <c r="D144" s="122"/>
      <c r="E144" s="123">
        <v>3</v>
      </c>
      <c r="F144" s="121" t="s">
        <v>460</v>
      </c>
      <c r="G144" s="121" t="s">
        <v>34</v>
      </c>
      <c r="H144" s="121" t="s">
        <v>610</v>
      </c>
      <c r="I144" s="121" t="s">
        <v>743</v>
      </c>
      <c r="J144" s="121" t="s">
        <v>790</v>
      </c>
      <c r="K144" s="121" t="s">
        <v>848</v>
      </c>
      <c r="L144" s="121" t="s">
        <v>16</v>
      </c>
      <c r="M144" s="124"/>
      <c r="N144" s="124">
        <f t="shared" ref="N144:S144" si="62">N145</f>
        <v>263.40000000000003</v>
      </c>
      <c r="O144" s="124">
        <f t="shared" si="62"/>
        <v>0</v>
      </c>
      <c r="P144" s="124">
        <f t="shared" si="62"/>
        <v>21.072000000000003</v>
      </c>
      <c r="Q144" s="124">
        <f t="shared" si="62"/>
        <v>226.52400000000003</v>
      </c>
      <c r="R144" s="124">
        <f t="shared" si="62"/>
        <v>0</v>
      </c>
      <c r="S144" s="124">
        <f t="shared" si="62"/>
        <v>15.804000000000002</v>
      </c>
      <c r="T144" s="139">
        <f t="shared" si="61"/>
        <v>263.40000000000003</v>
      </c>
      <c r="U144" s="139"/>
      <c r="V144" s="139"/>
      <c r="W144" s="139"/>
      <c r="X144" s="139"/>
      <c r="Y144" s="139"/>
      <c r="Z144" s="139"/>
      <c r="AA144" s="139"/>
      <c r="AB144" s="139"/>
      <c r="AC144" s="139"/>
      <c r="AD144" s="139"/>
      <c r="AE144" s="139"/>
      <c r="AF144" s="139"/>
      <c r="AG144" s="139"/>
      <c r="AH144" s="139"/>
      <c r="AI144" s="139"/>
      <c r="AJ144" s="139"/>
      <c r="AK144" s="139"/>
      <c r="AL144" s="139"/>
      <c r="AM144" s="139"/>
      <c r="AN144" s="139"/>
      <c r="AO144" s="139"/>
      <c r="AP144" s="139"/>
      <c r="AQ144" s="139"/>
      <c r="AR144" s="139"/>
      <c r="AS144" s="139"/>
      <c r="AT144" s="139"/>
      <c r="AU144" s="139"/>
      <c r="AV144" s="139"/>
      <c r="AW144" s="139"/>
      <c r="AX144" s="139"/>
      <c r="AY144" s="139"/>
      <c r="AZ144" s="139"/>
      <c r="BA144" s="139"/>
      <c r="BB144" s="139"/>
      <c r="BC144" s="139"/>
      <c r="BD144" s="139"/>
      <c r="BE144" s="139" t="s">
        <v>923</v>
      </c>
      <c r="BF144" s="139"/>
      <c r="BG144" s="139">
        <f>T145</f>
        <v>263.40000000000003</v>
      </c>
      <c r="BH144" s="139"/>
      <c r="BI144" s="139"/>
      <c r="BJ144" s="139"/>
      <c r="BK144" s="139"/>
      <c r="BL144" s="139"/>
      <c r="BM144" s="139"/>
      <c r="BN144" s="139"/>
      <c r="BO144" s="139"/>
      <c r="BP144" s="139"/>
      <c r="BQ144" s="139"/>
      <c r="BR144" s="139"/>
      <c r="BS144" s="126">
        <f t="shared" si="41"/>
        <v>263.40000000000003</v>
      </c>
      <c r="BT144" s="127">
        <v>42152</v>
      </c>
      <c r="BU144" s="128"/>
      <c r="BV144" s="129">
        <f t="shared" si="38"/>
        <v>0</v>
      </c>
    </row>
    <row r="145" spans="1:74" s="29" customFormat="1" ht="72.75" customHeight="1" x14ac:dyDescent="0.25">
      <c r="A145" s="40"/>
      <c r="B145" s="41"/>
      <c r="C145" s="42"/>
      <c r="D145" s="42"/>
      <c r="E145" s="22"/>
      <c r="F145" s="41"/>
      <c r="G145" s="41"/>
      <c r="H145" s="41"/>
      <c r="I145" s="41"/>
      <c r="J145" s="41"/>
      <c r="K145" s="41"/>
      <c r="L145" s="62" t="s">
        <v>16</v>
      </c>
      <c r="M145" s="64" t="str">
        <f>BE144</f>
        <v>0,27 с установкой дополнительной стойки (укоса) к опоре ВЛ-0,4  кВ</v>
      </c>
      <c r="N145" s="65">
        <f>0.27*930+12.3</f>
        <v>263.40000000000003</v>
      </c>
      <c r="O145" s="64"/>
      <c r="P145" s="65">
        <f>N145*0.08</f>
        <v>21.072000000000003</v>
      </c>
      <c r="Q145" s="65">
        <f>N145*0.86</f>
        <v>226.52400000000003</v>
      </c>
      <c r="R145" s="65">
        <v>0</v>
      </c>
      <c r="S145" s="65">
        <f>N145*0.06</f>
        <v>15.804000000000002</v>
      </c>
      <c r="T145" s="66">
        <f t="shared" si="61"/>
        <v>263.40000000000003</v>
      </c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  <c r="AH145" s="56"/>
      <c r="AI145" s="56"/>
      <c r="AJ145" s="56"/>
      <c r="AK145" s="56"/>
      <c r="AL145" s="56"/>
      <c r="AM145" s="56"/>
      <c r="AN145" s="56"/>
      <c r="AO145" s="56"/>
      <c r="AP145" s="56"/>
      <c r="AQ145" s="56"/>
      <c r="AR145" s="56"/>
      <c r="AS145" s="56"/>
      <c r="AT145" s="56"/>
      <c r="AU145" s="56"/>
      <c r="AV145" s="56"/>
      <c r="AW145" s="56"/>
      <c r="AX145" s="56"/>
      <c r="AY145" s="56"/>
      <c r="AZ145" s="56"/>
      <c r="BA145" s="56"/>
      <c r="BB145" s="56"/>
      <c r="BC145" s="56"/>
      <c r="BD145" s="56"/>
      <c r="BE145" s="56"/>
      <c r="BF145" s="56"/>
      <c r="BG145" s="56"/>
      <c r="BH145" s="56"/>
      <c r="BI145" s="56"/>
      <c r="BJ145" s="56"/>
      <c r="BK145" s="56"/>
      <c r="BL145" s="56"/>
      <c r="BM145" s="56"/>
      <c r="BN145" s="56"/>
      <c r="BO145" s="56"/>
      <c r="BP145" s="56"/>
      <c r="BQ145" s="56"/>
      <c r="BR145" s="56"/>
      <c r="BS145" s="89">
        <f t="shared" si="41"/>
        <v>0</v>
      </c>
      <c r="BT145" s="47"/>
      <c r="BU145" s="48"/>
      <c r="BV145" s="38"/>
    </row>
    <row r="146" spans="1:74" s="130" customFormat="1" ht="63.75" customHeight="1" x14ac:dyDescent="0.25">
      <c r="A146" s="120" t="s">
        <v>176</v>
      </c>
      <c r="B146" s="121" t="s">
        <v>319</v>
      </c>
      <c r="C146" s="122">
        <v>466.1</v>
      </c>
      <c r="D146" s="122"/>
      <c r="E146" s="123">
        <v>11</v>
      </c>
      <c r="F146" s="121" t="s">
        <v>462</v>
      </c>
      <c r="G146" s="121" t="s">
        <v>34</v>
      </c>
      <c r="H146" s="121" t="s">
        <v>612</v>
      </c>
      <c r="I146" s="121" t="s">
        <v>745</v>
      </c>
      <c r="J146" s="121" t="s">
        <v>791</v>
      </c>
      <c r="K146" s="121" t="s">
        <v>910</v>
      </c>
      <c r="L146" s="121" t="s">
        <v>16</v>
      </c>
      <c r="M146" s="124"/>
      <c r="N146" s="124">
        <f t="shared" ref="N146:S146" si="63">N147</f>
        <v>105.3</v>
      </c>
      <c r="O146" s="124">
        <f t="shared" si="63"/>
        <v>0</v>
      </c>
      <c r="P146" s="124">
        <f t="shared" si="63"/>
        <v>8.4239999999999995</v>
      </c>
      <c r="Q146" s="124">
        <f t="shared" si="63"/>
        <v>90.557999999999993</v>
      </c>
      <c r="R146" s="124">
        <f t="shared" si="63"/>
        <v>0</v>
      </c>
      <c r="S146" s="124">
        <f t="shared" si="63"/>
        <v>6.3179999999999996</v>
      </c>
      <c r="T146" s="139">
        <f t="shared" si="61"/>
        <v>105.3</v>
      </c>
      <c r="U146" s="139"/>
      <c r="V146" s="139"/>
      <c r="W146" s="139"/>
      <c r="X146" s="139"/>
      <c r="Y146" s="139"/>
      <c r="Z146" s="139"/>
      <c r="AA146" s="139"/>
      <c r="AB146" s="139"/>
      <c r="AC146" s="139"/>
      <c r="AD146" s="139"/>
      <c r="AE146" s="139"/>
      <c r="AF146" s="139"/>
      <c r="AG146" s="139"/>
      <c r="AH146" s="139"/>
      <c r="AI146" s="139"/>
      <c r="AJ146" s="139"/>
      <c r="AK146" s="139"/>
      <c r="AL146" s="139"/>
      <c r="AM146" s="139"/>
      <c r="AN146" s="139"/>
      <c r="AO146" s="139"/>
      <c r="AP146" s="139"/>
      <c r="AQ146" s="139"/>
      <c r="AR146" s="139"/>
      <c r="AS146" s="139"/>
      <c r="AT146" s="139"/>
      <c r="AU146" s="139"/>
      <c r="AV146" s="139"/>
      <c r="AW146" s="139"/>
      <c r="AX146" s="139"/>
      <c r="AY146" s="139"/>
      <c r="AZ146" s="139"/>
      <c r="BA146" s="139"/>
      <c r="BB146" s="139"/>
      <c r="BC146" s="139"/>
      <c r="BD146" s="139"/>
      <c r="BE146" s="139" t="s">
        <v>925</v>
      </c>
      <c r="BF146" s="139"/>
      <c r="BG146" s="139">
        <f>T147</f>
        <v>105.3</v>
      </c>
      <c r="BH146" s="139"/>
      <c r="BI146" s="139"/>
      <c r="BJ146" s="139"/>
      <c r="BK146" s="139"/>
      <c r="BL146" s="139"/>
      <c r="BM146" s="139"/>
      <c r="BN146" s="139"/>
      <c r="BO146" s="139"/>
      <c r="BP146" s="139"/>
      <c r="BQ146" s="139"/>
      <c r="BR146" s="139"/>
      <c r="BS146" s="126">
        <f t="shared" si="41"/>
        <v>105.3</v>
      </c>
      <c r="BT146" s="127">
        <v>42151</v>
      </c>
      <c r="BU146" s="128"/>
      <c r="BV146" s="129">
        <f>BS146-T146</f>
        <v>0</v>
      </c>
    </row>
    <row r="147" spans="1:74" s="29" customFormat="1" ht="63.75" customHeight="1" x14ac:dyDescent="0.25">
      <c r="A147" s="40"/>
      <c r="B147" s="41"/>
      <c r="C147" s="42"/>
      <c r="D147" s="42"/>
      <c r="E147" s="22"/>
      <c r="F147" s="41"/>
      <c r="G147" s="41"/>
      <c r="H147" s="41"/>
      <c r="I147" s="41"/>
      <c r="J147" s="41"/>
      <c r="K147" s="41"/>
      <c r="L147" s="62" t="s">
        <v>16</v>
      </c>
      <c r="M147" s="64" t="str">
        <f>BE146</f>
        <v>0,1 с установкой дополнительной стойки (укоса) к опоре ВЛ-0,4  кВ</v>
      </c>
      <c r="N147" s="65">
        <f>0.1*930+12.3</f>
        <v>105.3</v>
      </c>
      <c r="O147" s="64"/>
      <c r="P147" s="65">
        <f>N147*0.08</f>
        <v>8.4239999999999995</v>
      </c>
      <c r="Q147" s="65">
        <f>N147*0.86</f>
        <v>90.557999999999993</v>
      </c>
      <c r="R147" s="65">
        <v>0</v>
      </c>
      <c r="S147" s="65">
        <f>N147*0.06</f>
        <v>6.3179999999999996</v>
      </c>
      <c r="T147" s="66">
        <f t="shared" si="61"/>
        <v>105.3</v>
      </c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  <c r="AQ147" s="56"/>
      <c r="AR147" s="56"/>
      <c r="AS147" s="56"/>
      <c r="AT147" s="56"/>
      <c r="AU147" s="56"/>
      <c r="AV147" s="56"/>
      <c r="AW147" s="56"/>
      <c r="AX147" s="56"/>
      <c r="AY147" s="56"/>
      <c r="AZ147" s="56"/>
      <c r="BA147" s="56"/>
      <c r="BB147" s="56"/>
      <c r="BC147" s="56"/>
      <c r="BD147" s="56"/>
      <c r="BE147" s="56"/>
      <c r="BF147" s="56"/>
      <c r="BG147" s="56"/>
      <c r="BH147" s="56"/>
      <c r="BI147" s="56"/>
      <c r="BJ147" s="56"/>
      <c r="BK147" s="56"/>
      <c r="BL147" s="56"/>
      <c r="BM147" s="56"/>
      <c r="BN147" s="56"/>
      <c r="BO147" s="56"/>
      <c r="BP147" s="56"/>
      <c r="BQ147" s="56"/>
      <c r="BR147" s="56"/>
      <c r="BS147" s="89">
        <f t="shared" si="41"/>
        <v>0</v>
      </c>
      <c r="BT147" s="47"/>
      <c r="BU147" s="48"/>
      <c r="BV147" s="38"/>
    </row>
    <row r="148" spans="1:74" s="130" customFormat="1" ht="78" customHeight="1" x14ac:dyDescent="0.25">
      <c r="A148" s="120" t="s">
        <v>177</v>
      </c>
      <c r="B148" s="121" t="s">
        <v>320</v>
      </c>
      <c r="C148" s="122">
        <v>299201.39</v>
      </c>
      <c r="D148" s="122">
        <v>44880.211799999997</v>
      </c>
      <c r="E148" s="123">
        <v>33</v>
      </c>
      <c r="F148" s="121" t="s">
        <v>463</v>
      </c>
      <c r="G148" s="121" t="s">
        <v>474</v>
      </c>
      <c r="H148" s="121" t="s">
        <v>613</v>
      </c>
      <c r="I148" s="121" t="s">
        <v>746</v>
      </c>
      <c r="J148" s="121"/>
      <c r="K148" s="121"/>
      <c r="L148" s="138" t="s">
        <v>954</v>
      </c>
      <c r="M148" s="138"/>
      <c r="N148" s="139">
        <f>N149+N150+N151+N152+N153</f>
        <v>545.54999999999995</v>
      </c>
      <c r="O148" s="139">
        <f t="shared" ref="O148:T148" si="64">O149+O150+O151+O152+O153</f>
        <v>0</v>
      </c>
      <c r="P148" s="139">
        <f t="shared" si="64"/>
        <v>25.416</v>
      </c>
      <c r="Q148" s="139">
        <f t="shared" si="64"/>
        <v>127.06800000000001</v>
      </c>
      <c r="R148" s="139">
        <f t="shared" si="64"/>
        <v>387.53</v>
      </c>
      <c r="S148" s="139">
        <f t="shared" si="64"/>
        <v>5.5360000000000005</v>
      </c>
      <c r="T148" s="139">
        <f t="shared" si="64"/>
        <v>545.54999999999995</v>
      </c>
      <c r="U148" s="139"/>
      <c r="V148" s="139"/>
      <c r="W148" s="139"/>
      <c r="X148" s="139">
        <v>2</v>
      </c>
      <c r="Y148" s="139">
        <f>T149</f>
        <v>24.999999999999996</v>
      </c>
      <c r="Z148" s="139"/>
      <c r="AA148" s="139"/>
      <c r="AB148" s="139">
        <v>0.02</v>
      </c>
      <c r="AC148" s="139"/>
      <c r="AD148" s="139">
        <f>T150</f>
        <v>19.200000000000003</v>
      </c>
      <c r="AE148" s="139"/>
      <c r="AF148" s="139"/>
      <c r="AG148" s="139"/>
      <c r="AH148" s="139"/>
      <c r="AI148" s="139"/>
      <c r="AJ148" s="139">
        <v>2</v>
      </c>
      <c r="AK148" s="139"/>
      <c r="AL148" s="139">
        <f>T151</f>
        <v>106.68</v>
      </c>
      <c r="AM148" s="139"/>
      <c r="AN148" s="139"/>
      <c r="AO148" s="139"/>
      <c r="AP148" s="139"/>
      <c r="AQ148" s="139"/>
      <c r="AR148" s="139"/>
      <c r="AS148" s="139"/>
      <c r="AT148" s="139" t="s">
        <v>926</v>
      </c>
      <c r="AU148" s="139">
        <f>T152</f>
        <v>369.66999999999996</v>
      </c>
      <c r="AV148" s="139">
        <v>2</v>
      </c>
      <c r="AW148" s="139">
        <f>T153</f>
        <v>24.999999999999996</v>
      </c>
      <c r="AX148" s="139"/>
      <c r="AY148" s="139"/>
      <c r="AZ148" s="139"/>
      <c r="BA148" s="139"/>
      <c r="BB148" s="139"/>
      <c r="BC148" s="139"/>
      <c r="BD148" s="139"/>
      <c r="BE148" s="139"/>
      <c r="BF148" s="139"/>
      <c r="BG148" s="139"/>
      <c r="BH148" s="139"/>
      <c r="BI148" s="139"/>
      <c r="BJ148" s="139"/>
      <c r="BK148" s="139"/>
      <c r="BL148" s="139"/>
      <c r="BM148" s="139"/>
      <c r="BN148" s="139"/>
      <c r="BO148" s="139"/>
      <c r="BP148" s="139"/>
      <c r="BQ148" s="139"/>
      <c r="BR148" s="139"/>
      <c r="BS148" s="126">
        <f t="shared" si="41"/>
        <v>545.54999999999995</v>
      </c>
      <c r="BT148" s="127">
        <v>42334</v>
      </c>
      <c r="BU148" s="128"/>
      <c r="BV148" s="129">
        <f>BS148-T148</f>
        <v>0</v>
      </c>
    </row>
    <row r="149" spans="1:74" s="29" customFormat="1" ht="53.25" customHeight="1" x14ac:dyDescent="0.25">
      <c r="A149" s="40"/>
      <c r="B149" s="41"/>
      <c r="C149" s="42"/>
      <c r="D149" s="42"/>
      <c r="E149" s="22"/>
      <c r="F149" s="41"/>
      <c r="G149" s="41"/>
      <c r="H149" s="41"/>
      <c r="I149" s="41"/>
      <c r="J149" s="41"/>
      <c r="K149" s="41"/>
      <c r="L149" s="58" t="s">
        <v>30</v>
      </c>
      <c r="M149" s="56">
        <f>X148</f>
        <v>2</v>
      </c>
      <c r="N149" s="56">
        <f>12.5*2</f>
        <v>25</v>
      </c>
      <c r="O149" s="56"/>
      <c r="P149" s="56">
        <f>0.75*2</f>
        <v>1.5</v>
      </c>
      <c r="Q149" s="56">
        <f>1.53*2</f>
        <v>3.06</v>
      </c>
      <c r="R149" s="56">
        <f>10.12*2</f>
        <v>20.239999999999998</v>
      </c>
      <c r="S149" s="56">
        <f>0.1*2</f>
        <v>0.2</v>
      </c>
      <c r="T149" s="56">
        <f>SUM(P149:S149)</f>
        <v>24.999999999999996</v>
      </c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  <c r="AG149" s="56"/>
      <c r="AH149" s="56"/>
      <c r="AI149" s="56"/>
      <c r="AJ149" s="56"/>
      <c r="AK149" s="56"/>
      <c r="AL149" s="56"/>
      <c r="AM149" s="56"/>
      <c r="AN149" s="56"/>
      <c r="AO149" s="56"/>
      <c r="AP149" s="56"/>
      <c r="AQ149" s="56"/>
      <c r="AR149" s="56"/>
      <c r="AS149" s="56"/>
      <c r="AT149" s="56"/>
      <c r="AU149" s="56"/>
      <c r="AV149" s="56"/>
      <c r="AW149" s="56"/>
      <c r="AX149" s="56"/>
      <c r="AY149" s="56"/>
      <c r="AZ149" s="56"/>
      <c r="BA149" s="56"/>
      <c r="BB149" s="56"/>
      <c r="BC149" s="56"/>
      <c r="BD149" s="56"/>
      <c r="BE149" s="56"/>
      <c r="BF149" s="56"/>
      <c r="BG149" s="56"/>
      <c r="BH149" s="56"/>
      <c r="BI149" s="56"/>
      <c r="BJ149" s="56"/>
      <c r="BK149" s="56"/>
      <c r="BL149" s="56"/>
      <c r="BM149" s="56"/>
      <c r="BN149" s="56"/>
      <c r="BO149" s="56"/>
      <c r="BP149" s="56"/>
      <c r="BQ149" s="56"/>
      <c r="BR149" s="56"/>
      <c r="BS149" s="89">
        <f t="shared" si="41"/>
        <v>0</v>
      </c>
      <c r="BT149" s="47"/>
      <c r="BU149" s="48"/>
      <c r="BV149" s="38"/>
    </row>
    <row r="150" spans="1:74" s="29" customFormat="1" ht="53.25" customHeight="1" x14ac:dyDescent="0.25">
      <c r="A150" s="40"/>
      <c r="B150" s="41"/>
      <c r="C150" s="42"/>
      <c r="D150" s="42"/>
      <c r="E150" s="22"/>
      <c r="F150" s="41"/>
      <c r="G150" s="41"/>
      <c r="H150" s="41"/>
      <c r="I150" s="41"/>
      <c r="J150" s="41"/>
      <c r="K150" s="41"/>
      <c r="L150" s="58" t="s">
        <v>6</v>
      </c>
      <c r="M150" s="56">
        <f>AB148</f>
        <v>0.02</v>
      </c>
      <c r="N150" s="56">
        <f>M150*960</f>
        <v>19.2</v>
      </c>
      <c r="O150" s="56"/>
      <c r="P150" s="56">
        <f>N150*0.08</f>
        <v>1.536</v>
      </c>
      <c r="Q150" s="56">
        <f>N150*0.89</f>
        <v>17.088000000000001</v>
      </c>
      <c r="R150" s="56">
        <v>0</v>
      </c>
      <c r="S150" s="56">
        <f>N150*0.03</f>
        <v>0.57599999999999996</v>
      </c>
      <c r="T150" s="56">
        <f>SUM(P150:S150)</f>
        <v>19.200000000000003</v>
      </c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  <c r="AH150" s="56"/>
      <c r="AI150" s="56"/>
      <c r="AJ150" s="56"/>
      <c r="AK150" s="56"/>
      <c r="AL150" s="56"/>
      <c r="AM150" s="56"/>
      <c r="AN150" s="56"/>
      <c r="AO150" s="56"/>
      <c r="AP150" s="56"/>
      <c r="AQ150" s="56"/>
      <c r="AR150" s="56"/>
      <c r="AS150" s="56"/>
      <c r="AT150" s="56"/>
      <c r="AU150" s="56"/>
      <c r="AV150" s="56"/>
      <c r="AW150" s="56"/>
      <c r="AX150" s="56"/>
      <c r="AY150" s="56"/>
      <c r="AZ150" s="56"/>
      <c r="BA150" s="56"/>
      <c r="BB150" s="56"/>
      <c r="BC150" s="56"/>
      <c r="BD150" s="56"/>
      <c r="BE150" s="56"/>
      <c r="BF150" s="56"/>
      <c r="BG150" s="56"/>
      <c r="BH150" s="56"/>
      <c r="BI150" s="56"/>
      <c r="BJ150" s="56"/>
      <c r="BK150" s="56"/>
      <c r="BL150" s="56"/>
      <c r="BM150" s="56"/>
      <c r="BN150" s="56"/>
      <c r="BO150" s="56"/>
      <c r="BP150" s="56"/>
      <c r="BQ150" s="56"/>
      <c r="BR150" s="56"/>
      <c r="BS150" s="89">
        <f t="shared" si="41"/>
        <v>0</v>
      </c>
      <c r="BT150" s="47"/>
      <c r="BU150" s="48"/>
      <c r="BV150" s="38"/>
    </row>
    <row r="151" spans="1:74" s="29" customFormat="1" ht="53.25" customHeight="1" x14ac:dyDescent="0.25">
      <c r="A151" s="40"/>
      <c r="B151" s="41"/>
      <c r="C151" s="42"/>
      <c r="D151" s="42"/>
      <c r="E151" s="22"/>
      <c r="F151" s="41"/>
      <c r="G151" s="41"/>
      <c r="H151" s="41"/>
      <c r="I151" s="41"/>
      <c r="J151" s="41"/>
      <c r="K151" s="41"/>
      <c r="L151" s="58" t="s">
        <v>9</v>
      </c>
      <c r="M151" s="56">
        <f>AJ148</f>
        <v>2</v>
      </c>
      <c r="N151" s="60">
        <f>53.34*2</f>
        <v>106.68</v>
      </c>
      <c r="O151" s="60"/>
      <c r="P151" s="60">
        <f>3.91*2</f>
        <v>7.82</v>
      </c>
      <c r="Q151" s="60">
        <f>10.51*2</f>
        <v>21.02</v>
      </c>
      <c r="R151" s="60">
        <f>38.39*2</f>
        <v>76.78</v>
      </c>
      <c r="S151" s="60">
        <f>0.53*2</f>
        <v>1.06</v>
      </c>
      <c r="T151" s="56">
        <f>SUM(P151:S151)</f>
        <v>106.68</v>
      </c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  <c r="AH151" s="56"/>
      <c r="AI151" s="56"/>
      <c r="AJ151" s="56"/>
      <c r="AK151" s="56"/>
      <c r="AL151" s="56"/>
      <c r="AM151" s="56"/>
      <c r="AN151" s="56"/>
      <c r="AO151" s="56"/>
      <c r="AP151" s="56"/>
      <c r="AQ151" s="56"/>
      <c r="AR151" s="56"/>
      <c r="AS151" s="56"/>
      <c r="AT151" s="56"/>
      <c r="AU151" s="56"/>
      <c r="AV151" s="56"/>
      <c r="AW151" s="56"/>
      <c r="AX151" s="56"/>
      <c r="AY151" s="56"/>
      <c r="AZ151" s="56"/>
      <c r="BA151" s="56"/>
      <c r="BB151" s="56"/>
      <c r="BC151" s="56"/>
      <c r="BD151" s="56"/>
      <c r="BE151" s="56"/>
      <c r="BF151" s="56"/>
      <c r="BG151" s="56"/>
      <c r="BH151" s="56"/>
      <c r="BI151" s="56"/>
      <c r="BJ151" s="56"/>
      <c r="BK151" s="56"/>
      <c r="BL151" s="56"/>
      <c r="BM151" s="56"/>
      <c r="BN151" s="56"/>
      <c r="BO151" s="56"/>
      <c r="BP151" s="56"/>
      <c r="BQ151" s="56"/>
      <c r="BR151" s="56"/>
      <c r="BS151" s="89">
        <f>Y151+AD151+AG151+AL151+AO151+AU151+AW151+BD151+BG151+BJ151+BM151+BP151</f>
        <v>0</v>
      </c>
      <c r="BT151" s="47"/>
      <c r="BU151" s="48"/>
      <c r="BV151" s="38"/>
    </row>
    <row r="152" spans="1:74" s="29" customFormat="1" ht="53.25" customHeight="1" x14ac:dyDescent="0.25">
      <c r="A152" s="40"/>
      <c r="B152" s="41"/>
      <c r="C152" s="42"/>
      <c r="D152" s="42"/>
      <c r="E152" s="22"/>
      <c r="F152" s="41"/>
      <c r="G152" s="41"/>
      <c r="H152" s="41"/>
      <c r="I152" s="41"/>
      <c r="J152" s="41"/>
      <c r="K152" s="41"/>
      <c r="L152" s="58" t="s">
        <v>12</v>
      </c>
      <c r="M152" s="56" t="str">
        <f>AT148</f>
        <v>СТП 63 кВА - 2 шт.</v>
      </c>
      <c r="N152" s="59">
        <f>T152</f>
        <v>369.66999999999996</v>
      </c>
      <c r="O152" s="49"/>
      <c r="P152" s="64">
        <f>6.53*2</f>
        <v>13.06</v>
      </c>
      <c r="Q152" s="64">
        <f>41.42*2</f>
        <v>82.84</v>
      </c>
      <c r="R152" s="64">
        <f>135.135*2</f>
        <v>270.27</v>
      </c>
      <c r="S152" s="64">
        <f>1.75*2</f>
        <v>3.5</v>
      </c>
      <c r="T152" s="49">
        <f>SUM(P152:S152)</f>
        <v>369.66999999999996</v>
      </c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  <c r="AH152" s="56"/>
      <c r="AI152" s="56"/>
      <c r="AJ152" s="56"/>
      <c r="AK152" s="56"/>
      <c r="AL152" s="56"/>
      <c r="AM152" s="56"/>
      <c r="AN152" s="56"/>
      <c r="AO152" s="56"/>
      <c r="AP152" s="56"/>
      <c r="AQ152" s="56"/>
      <c r="AR152" s="56"/>
      <c r="AS152" s="56"/>
      <c r="AT152" s="56"/>
      <c r="AU152" s="56"/>
      <c r="AV152" s="56"/>
      <c r="AW152" s="56"/>
      <c r="AX152" s="56"/>
      <c r="AY152" s="56"/>
      <c r="AZ152" s="56"/>
      <c r="BA152" s="56"/>
      <c r="BB152" s="56"/>
      <c r="BC152" s="56"/>
      <c r="BD152" s="56"/>
      <c r="BE152" s="56"/>
      <c r="BF152" s="56"/>
      <c r="BG152" s="56"/>
      <c r="BH152" s="56"/>
      <c r="BI152" s="56"/>
      <c r="BJ152" s="56"/>
      <c r="BK152" s="56"/>
      <c r="BL152" s="56"/>
      <c r="BM152" s="56"/>
      <c r="BN152" s="56"/>
      <c r="BO152" s="56"/>
      <c r="BP152" s="56"/>
      <c r="BQ152" s="56"/>
      <c r="BR152" s="56"/>
      <c r="BS152" s="89">
        <f>Y152+AD152+AG152+AL152+AO152+AU152+AW152+BD152+BG152+BJ152+BM152+BP152</f>
        <v>0</v>
      </c>
      <c r="BT152" s="47"/>
      <c r="BU152" s="48"/>
      <c r="BV152" s="38"/>
    </row>
    <row r="153" spans="1:74" s="29" customFormat="1" ht="53.25" customHeight="1" x14ac:dyDescent="0.25">
      <c r="A153" s="40"/>
      <c r="B153" s="41"/>
      <c r="C153" s="42"/>
      <c r="D153" s="42"/>
      <c r="E153" s="22"/>
      <c r="F153" s="41"/>
      <c r="G153" s="41"/>
      <c r="H153" s="41"/>
      <c r="I153" s="41"/>
      <c r="J153" s="41"/>
      <c r="K153" s="41"/>
      <c r="L153" s="58" t="s">
        <v>27</v>
      </c>
      <c r="M153" s="56">
        <f>AV148</f>
        <v>2</v>
      </c>
      <c r="N153" s="64">
        <f>12.5*2</f>
        <v>25</v>
      </c>
      <c r="O153" s="64"/>
      <c r="P153" s="64">
        <f>0.75*2</f>
        <v>1.5</v>
      </c>
      <c r="Q153" s="64">
        <f>1.53*2</f>
        <v>3.06</v>
      </c>
      <c r="R153" s="64">
        <f>10.12*2</f>
        <v>20.239999999999998</v>
      </c>
      <c r="S153" s="64">
        <f>0.1*2</f>
        <v>0.2</v>
      </c>
      <c r="T153" s="56">
        <f>SUM(P153:S153)</f>
        <v>24.999999999999996</v>
      </c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6"/>
      <c r="AH153" s="56"/>
      <c r="AI153" s="56"/>
      <c r="AJ153" s="56"/>
      <c r="AK153" s="56"/>
      <c r="AL153" s="56"/>
      <c r="AM153" s="56"/>
      <c r="AN153" s="56"/>
      <c r="AO153" s="56"/>
      <c r="AP153" s="56"/>
      <c r="AQ153" s="56"/>
      <c r="AR153" s="56"/>
      <c r="AS153" s="56"/>
      <c r="AT153" s="56"/>
      <c r="AU153" s="56"/>
      <c r="AV153" s="56"/>
      <c r="AW153" s="56"/>
      <c r="AX153" s="56"/>
      <c r="AY153" s="56"/>
      <c r="AZ153" s="56"/>
      <c r="BA153" s="56"/>
      <c r="BB153" s="56"/>
      <c r="BC153" s="56"/>
      <c r="BD153" s="56"/>
      <c r="BE153" s="56"/>
      <c r="BF153" s="56"/>
      <c r="BG153" s="56"/>
      <c r="BH153" s="56"/>
      <c r="BI153" s="56"/>
      <c r="BJ153" s="56"/>
      <c r="BK153" s="56"/>
      <c r="BL153" s="56"/>
      <c r="BM153" s="56"/>
      <c r="BN153" s="56"/>
      <c r="BO153" s="56"/>
      <c r="BP153" s="56"/>
      <c r="BQ153" s="56"/>
      <c r="BR153" s="56"/>
      <c r="BS153" s="89">
        <f>Y153+AD153+AG153+AL153+AO153+AU153+AW153+BD153+BG153+BJ153+BM153+BP153</f>
        <v>0</v>
      </c>
      <c r="BT153" s="47"/>
      <c r="BU153" s="48"/>
      <c r="BV153" s="38"/>
    </row>
    <row r="154" spans="1:74" s="83" customFormat="1" ht="56.25" customHeight="1" x14ac:dyDescent="0.25">
      <c r="L154" s="84"/>
      <c r="M154" s="84"/>
      <c r="N154" s="85">
        <f t="shared" ref="N154:W154" si="65">N3+N5+N7+N9+N12+N14+N16+N20+N24+N27+N29+N33+N35+N39+N41+N47+N50+N52+N54+N57+N59+N61+N63+N65+N67+N70+N74+N78+N80+N83+N86+N90+N94+N97+N100+N106+N109+N111+N113+N115+N118+N120+N122+N124+N126+N129+N132+N137+N139+N142+N144+N146+N148</f>
        <v>14654.754000000001</v>
      </c>
      <c r="O154" s="85">
        <f t="shared" si="65"/>
        <v>0</v>
      </c>
      <c r="P154" s="85">
        <f t="shared" si="65"/>
        <v>1059.1084000000003</v>
      </c>
      <c r="Q154" s="85">
        <f t="shared" si="65"/>
        <v>10904.067799999997</v>
      </c>
      <c r="R154" s="85">
        <f t="shared" si="65"/>
        <v>1968.43</v>
      </c>
      <c r="S154" s="85">
        <f t="shared" si="65"/>
        <v>723.1478000000003</v>
      </c>
      <c r="T154" s="85">
        <f t="shared" si="65"/>
        <v>14654.754000000001</v>
      </c>
      <c r="U154" s="85">
        <f t="shared" si="65"/>
        <v>0</v>
      </c>
      <c r="V154" s="85">
        <f t="shared" si="65"/>
        <v>0</v>
      </c>
      <c r="W154" s="85">
        <f t="shared" si="65"/>
        <v>0</v>
      </c>
      <c r="X154" s="85"/>
      <c r="Y154" s="85"/>
      <c r="Z154" s="85"/>
      <c r="AA154" s="85"/>
      <c r="AB154" s="85"/>
      <c r="AC154" s="85"/>
      <c r="AD154" s="85"/>
      <c r="AE154" s="85"/>
      <c r="AF154" s="85"/>
      <c r="AG154" s="85"/>
      <c r="AH154" s="85">
        <f>AH3+AH5+AH7+AH9+AH12+AH14+AH16+AH20+AH24+AH27+AH29+AH33+AH35+AH39+AH41+AH47+AH50+AH52+AH54+AH57+AH59+AH61+AH63+AH65+AH67+AH70+AH74+AH78+AH80+AH83+AH86+AH90+AH94+AH97+AH100+AH106+AH109+AH111+AH113+AH115+AH118+AH120+AH122+AH124+AH126+AH129+AH132+AH137+AH139+AH142+AH144+AH146+AH148</f>
        <v>0</v>
      </c>
      <c r="AI154" s="85">
        <f>AI3+AI5+AI7+AI9+AI12+AI14+AI16+AI20+AI24+AI27+AI29+AI33+AI35+AI39+AI41+AI47+AI50+AI52+AI54+AI57+AI59+AI61+AI63+AI65+AI67+AI70+AI74+AI78+AI80+AI83+AI86+AI90+AI94+AI97+AI100+AI106+AI109+AI111+AI113+AI115+AI118+AI120+AI122+AI124+AI126+AI129+AI132+AI137+AI139+AI142+AI144+AI146+AI148</f>
        <v>0</v>
      </c>
      <c r="AJ154" s="85"/>
      <c r="AK154" s="85"/>
      <c r="AL154" s="85"/>
      <c r="AM154" s="85"/>
      <c r="AN154" s="85"/>
      <c r="AO154" s="85"/>
      <c r="AP154" s="85"/>
      <c r="AQ154" s="85"/>
      <c r="AR154" s="85"/>
      <c r="AS154" s="85"/>
      <c r="AT154" s="85"/>
      <c r="AU154" s="85"/>
      <c r="AV154" s="85"/>
      <c r="AW154" s="85"/>
      <c r="AX154" s="85"/>
      <c r="AY154" s="85"/>
      <c r="AZ154" s="85"/>
      <c r="BA154" s="85"/>
      <c r="BB154" s="85"/>
      <c r="BC154" s="85"/>
      <c r="BD154" s="85"/>
      <c r="BE154" s="85"/>
      <c r="BF154" s="85"/>
      <c r="BG154" s="85"/>
      <c r="BH154" s="85"/>
      <c r="BI154" s="85"/>
      <c r="BJ154" s="85"/>
      <c r="BK154" s="85"/>
      <c r="BL154" s="85"/>
      <c r="BM154" s="85"/>
      <c r="BN154" s="85"/>
      <c r="BO154" s="85"/>
      <c r="BP154" s="85"/>
      <c r="BQ154" s="85">
        <f>BQ3+BQ5+BQ7+BQ9+BQ12+BQ14+BQ16+BQ20+BQ24+BQ27+BQ29+BQ33+BQ35+BQ39+BQ41+BQ47+BQ50+BQ52+BQ54+BQ57+BQ59+BQ61+BQ63+BQ65+BQ67+BQ70+BQ74+BQ78+BQ80+BQ83+BQ86+BQ90+BQ94+BQ97+BQ100+BQ106+BQ109+BQ111+BQ113+BQ115+BQ118+BQ120+BQ122+BQ124+BQ126+BQ129+BQ132+BQ137+BQ139+BQ142+BQ144+BQ146+BQ148</f>
        <v>0</v>
      </c>
      <c r="BR154" s="85">
        <f>BR3+BR5+BR7+BR9+BR12+BR14+BR16+BR20+BR24+BR27+BR29+BR33+BR35+BR39+BR41+BR47+BR50+BR52+BR54+BR57+BR59+BR61+BR63+BR65+BR67+BR70+BR74+BR78+BR80+BR83+BR86+BR90+BR94+BR97+BR100+BR106+BR109+BR111+BR113+BR115+BR118+BR120+BR122+BR124+BR126+BR129+BR132+BR137+BR139+BR142+BR144+BR146+BR148</f>
        <v>0</v>
      </c>
      <c r="BS154" s="85">
        <f>BS3+BS5+BS7+BS9+BS12+BS14+BS16+BS20+BS24+BS27+BS29+BS33+BS35+BS39+BS41+BS47+BS50+BS52+BS54+BS57+BS59+BS61+BS63+BS65+BS67+BS70+BS74+BS78+BS80+BS83+BS86+BS90+BS94+BS97+BS100+BS106+BS109+BS111+BS113+BS115+BS118+BS120+BS122+BS124+BS126+BS129+BS132+BS137+BS139+BS142+BS144+BS146+BS148</f>
        <v>14654.754000000001</v>
      </c>
      <c r="BT154" s="85"/>
      <c r="BU154" s="85"/>
      <c r="BV154" s="85">
        <f>BS154-T154</f>
        <v>0</v>
      </c>
    </row>
  </sheetData>
  <autoFilter ref="A2:BV2"/>
  <mergeCells count="5">
    <mergeCell ref="BB132:BB134"/>
    <mergeCell ref="AE99:AE100"/>
    <mergeCell ref="AJ99:AJ100"/>
    <mergeCell ref="AT99:AT100"/>
    <mergeCell ref="AV99:AV100"/>
  </mergeCells>
  <pageMargins left="0" right="0" top="0" bottom="0" header="0" footer="0"/>
  <pageSetup paperSize="9" scale="21" fitToHeight="1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110"/>
  <sheetViews>
    <sheetView view="pageBreakPreview" topLeftCell="AG1" zoomScale="80" zoomScaleNormal="70" zoomScaleSheetLayoutView="80" workbookViewId="0">
      <pane ySplit="2" topLeftCell="A106" activePane="bottomLeft" state="frozen"/>
      <selection pane="bottomLeft" activeCell="BS102" activeCellId="25" sqref="BS3 BS10 BS14 BS25 BS38 BS47 BS49 BS51 BS54 BS60 BS63 BS64 BS66 BS68 BS69 BS71 BS80 BS82 BS85 BS86 BS88 BS95 BS97 BS98 BS100 BS102"/>
    </sheetView>
  </sheetViews>
  <sheetFormatPr defaultRowHeight="12.75" x14ac:dyDescent="0.2"/>
  <cols>
    <col min="1" max="2" width="11" style="79" customWidth="1"/>
    <col min="3" max="3" width="11.85546875" style="79" customWidth="1"/>
    <col min="4" max="4" width="15.5703125" style="79" customWidth="1"/>
    <col min="5" max="5" width="10.140625" style="79" customWidth="1"/>
    <col min="6" max="6" width="29.140625" style="79" customWidth="1"/>
    <col min="7" max="7" width="6.5703125" style="79" customWidth="1"/>
    <col min="8" max="8" width="24.85546875" style="79" customWidth="1"/>
    <col min="9" max="9" width="88" style="79" customWidth="1"/>
    <col min="10" max="10" width="67.42578125" style="79" customWidth="1"/>
    <col min="11" max="11" width="20.28515625" style="79" customWidth="1"/>
    <col min="12" max="12" width="13.5703125" style="79" customWidth="1"/>
    <col min="13" max="13" width="11.7109375" style="79" customWidth="1"/>
    <col min="14" max="14" width="12.5703125" style="79" customWidth="1"/>
    <col min="15" max="15" width="0.7109375" style="79" customWidth="1"/>
    <col min="16" max="16" width="11" style="79" customWidth="1"/>
    <col min="17" max="17" width="12.140625" style="79" customWidth="1"/>
    <col min="18" max="19" width="10.140625" style="79" customWidth="1"/>
    <col min="20" max="20" width="12.7109375" style="79" customWidth="1"/>
    <col min="21" max="21" width="13.42578125" style="79" hidden="1" customWidth="1"/>
    <col min="22" max="22" width="0" style="79" hidden="1" customWidth="1"/>
    <col min="23" max="23" width="13.7109375" style="79" hidden="1" customWidth="1"/>
    <col min="24" max="25" width="17" style="79" customWidth="1"/>
    <col min="26" max="26" width="17" style="79" hidden="1" customWidth="1"/>
    <col min="27" max="27" width="0" style="79" hidden="1" customWidth="1"/>
    <col min="28" max="28" width="12" style="79" bestFit="1" customWidth="1"/>
    <col min="29" max="29" width="0" style="79" hidden="1" customWidth="1"/>
    <col min="30" max="30" width="9.140625" style="79"/>
    <col min="31" max="31" width="12.5703125" style="80" customWidth="1"/>
    <col min="32" max="32" width="0" style="80" hidden="1" customWidth="1"/>
    <col min="33" max="33" width="10.42578125" style="80" bestFit="1" customWidth="1"/>
    <col min="34" max="35" width="0" style="80" hidden="1" customWidth="1"/>
    <col min="36" max="36" width="13.42578125" style="80" customWidth="1"/>
    <col min="37" max="37" width="0" style="80" hidden="1" customWidth="1"/>
    <col min="38" max="38" width="9.140625" style="80"/>
    <col min="39" max="39" width="15" style="80" hidden="1" customWidth="1"/>
    <col min="40" max="41" width="10.7109375" style="80" hidden="1" customWidth="1"/>
    <col min="42" max="42" width="12.7109375" style="80" hidden="1" customWidth="1"/>
    <col min="43" max="43" width="0" style="80" hidden="1" customWidth="1"/>
    <col min="44" max="44" width="9.5703125" style="80" hidden="1" customWidth="1"/>
    <col min="45" max="45" width="0" style="80" hidden="1" customWidth="1"/>
    <col min="46" max="47" width="17.140625" style="80" customWidth="1"/>
    <col min="48" max="49" width="12.42578125" style="80" customWidth="1"/>
    <col min="50" max="53" width="9.140625" style="80" hidden="1" customWidth="1"/>
    <col min="54" max="54" width="16.28515625" style="80" customWidth="1"/>
    <col min="55" max="55" width="11.42578125" style="80" hidden="1" customWidth="1"/>
    <col min="56" max="56" width="11.42578125" style="80" customWidth="1"/>
    <col min="57" max="57" width="17.140625" style="80" customWidth="1"/>
    <col min="58" max="58" width="13.28515625" style="80" hidden="1" customWidth="1"/>
    <col min="59" max="59" width="10" style="80" customWidth="1"/>
    <col min="60" max="60" width="16.42578125" style="80" hidden="1" customWidth="1"/>
    <col min="61" max="62" width="13.42578125" style="80" hidden="1" customWidth="1"/>
    <col min="63" max="63" width="15.42578125" style="80" hidden="1" customWidth="1"/>
    <col min="64" max="65" width="11.28515625" style="80" hidden="1" customWidth="1"/>
    <col min="66" max="66" width="15.28515625" style="80" hidden="1" customWidth="1"/>
    <col min="67" max="68" width="11.42578125" style="80" hidden="1" customWidth="1"/>
    <col min="69" max="69" width="19.7109375" style="80" hidden="1" customWidth="1"/>
    <col min="70" max="70" width="9.140625" style="80" hidden="1" customWidth="1"/>
    <col min="71" max="71" width="14.7109375" style="87" customWidth="1"/>
    <col min="72" max="72" width="16" style="81" customWidth="1"/>
    <col min="73" max="73" width="24.7109375" style="80" customWidth="1"/>
    <col min="74" max="74" width="17.7109375" style="82" customWidth="1"/>
    <col min="75" max="16384" width="9.140625" style="79"/>
  </cols>
  <sheetData>
    <row r="1" spans="1:74" ht="30.75" customHeight="1" x14ac:dyDescent="0.35">
      <c r="A1" s="86" t="s">
        <v>959</v>
      </c>
    </row>
    <row r="2" spans="1:74" s="29" customFormat="1" ht="117.75" customHeight="1" x14ac:dyDescent="0.25">
      <c r="A2" s="22" t="s">
        <v>0</v>
      </c>
      <c r="B2" s="22" t="s">
        <v>25</v>
      </c>
      <c r="C2" s="22" t="s">
        <v>26</v>
      </c>
      <c r="D2" s="22" t="s">
        <v>44</v>
      </c>
      <c r="E2" s="22" t="s">
        <v>28</v>
      </c>
      <c r="F2" s="22" t="s">
        <v>1</v>
      </c>
      <c r="G2" s="22" t="s">
        <v>2</v>
      </c>
      <c r="H2" s="22" t="s">
        <v>20</v>
      </c>
      <c r="I2" s="22" t="s">
        <v>24</v>
      </c>
      <c r="J2" s="22" t="s">
        <v>3</v>
      </c>
      <c r="K2" s="22" t="s">
        <v>29</v>
      </c>
      <c r="L2" s="23" t="s">
        <v>936</v>
      </c>
      <c r="M2" s="23" t="s">
        <v>937</v>
      </c>
      <c r="N2" s="23" t="s">
        <v>938</v>
      </c>
      <c r="O2" s="23"/>
      <c r="P2" s="23" t="s">
        <v>939</v>
      </c>
      <c r="Q2" s="23" t="s">
        <v>940</v>
      </c>
      <c r="R2" s="23" t="s">
        <v>941</v>
      </c>
      <c r="S2" s="23" t="s">
        <v>942</v>
      </c>
      <c r="T2" s="23" t="s">
        <v>943</v>
      </c>
      <c r="U2" s="22" t="s">
        <v>4</v>
      </c>
      <c r="V2" s="22"/>
      <c r="W2" s="22" t="s">
        <v>23</v>
      </c>
      <c r="X2" s="22" t="s">
        <v>30</v>
      </c>
      <c r="Y2" s="22"/>
      <c r="Z2" s="22" t="s">
        <v>5</v>
      </c>
      <c r="AA2" s="22"/>
      <c r="AB2" s="22" t="s">
        <v>6</v>
      </c>
      <c r="AC2" s="22"/>
      <c r="AD2" s="22"/>
      <c r="AE2" s="24" t="s">
        <v>7</v>
      </c>
      <c r="AF2" s="24"/>
      <c r="AG2" s="24"/>
      <c r="AH2" s="24" t="s">
        <v>8</v>
      </c>
      <c r="AI2" s="24"/>
      <c r="AJ2" s="24" t="s">
        <v>9</v>
      </c>
      <c r="AK2" s="24"/>
      <c r="AL2" s="24"/>
      <c r="AM2" s="24" t="s">
        <v>10</v>
      </c>
      <c r="AN2" s="24"/>
      <c r="AO2" s="24"/>
      <c r="AP2" s="24" t="s">
        <v>11</v>
      </c>
      <c r="AQ2" s="24"/>
      <c r="AR2" s="24" t="s">
        <v>10</v>
      </c>
      <c r="AS2" s="24"/>
      <c r="AT2" s="24" t="s">
        <v>12</v>
      </c>
      <c r="AU2" s="24"/>
      <c r="AV2" s="24" t="s">
        <v>27</v>
      </c>
      <c r="AW2" s="24"/>
      <c r="AX2" s="24" t="s">
        <v>13</v>
      </c>
      <c r="AY2" s="24"/>
      <c r="AZ2" s="24" t="s">
        <v>14</v>
      </c>
      <c r="BA2" s="24"/>
      <c r="BB2" s="24" t="s">
        <v>15</v>
      </c>
      <c r="BC2" s="24"/>
      <c r="BD2" s="24"/>
      <c r="BE2" s="24" t="s">
        <v>16</v>
      </c>
      <c r="BF2" s="24"/>
      <c r="BG2" s="24"/>
      <c r="BH2" s="24" t="s">
        <v>17</v>
      </c>
      <c r="BI2" s="24"/>
      <c r="BJ2" s="24"/>
      <c r="BK2" s="24" t="s">
        <v>18</v>
      </c>
      <c r="BL2" s="24"/>
      <c r="BM2" s="24"/>
      <c r="BN2" s="24" t="s">
        <v>32</v>
      </c>
      <c r="BO2" s="24"/>
      <c r="BP2" s="24"/>
      <c r="BQ2" s="24" t="s">
        <v>31</v>
      </c>
      <c r="BR2" s="24"/>
      <c r="BS2" s="88" t="s">
        <v>22</v>
      </c>
      <c r="BT2" s="26" t="s">
        <v>21</v>
      </c>
      <c r="BU2" s="27" t="s">
        <v>19</v>
      </c>
      <c r="BV2" s="28"/>
    </row>
    <row r="3" spans="1:74" s="130" customFormat="1" ht="117" customHeight="1" x14ac:dyDescent="0.25">
      <c r="A3" s="120" t="s">
        <v>81</v>
      </c>
      <c r="B3" s="121" t="s">
        <v>223</v>
      </c>
      <c r="C3" s="122">
        <v>466.1</v>
      </c>
      <c r="D3" s="122">
        <v>466.1</v>
      </c>
      <c r="E3" s="123">
        <v>5</v>
      </c>
      <c r="F3" s="121" t="s">
        <v>366</v>
      </c>
      <c r="G3" s="121" t="s">
        <v>34</v>
      </c>
      <c r="H3" s="121" t="s">
        <v>516</v>
      </c>
      <c r="I3" s="121" t="s">
        <v>932</v>
      </c>
      <c r="J3" s="121" t="s">
        <v>37</v>
      </c>
      <c r="K3" s="121"/>
      <c r="L3" s="121" t="s">
        <v>16</v>
      </c>
      <c r="M3" s="124"/>
      <c r="N3" s="124">
        <f>N4</f>
        <v>111.6</v>
      </c>
      <c r="O3" s="124">
        <f t="shared" ref="O3:T3" si="0">O4</f>
        <v>0</v>
      </c>
      <c r="P3" s="124">
        <f t="shared" si="0"/>
        <v>8.927999999999999</v>
      </c>
      <c r="Q3" s="124">
        <f t="shared" si="0"/>
        <v>95.975999999999999</v>
      </c>
      <c r="R3" s="124">
        <f t="shared" si="0"/>
        <v>0</v>
      </c>
      <c r="S3" s="124">
        <f t="shared" si="0"/>
        <v>6.6959999999999997</v>
      </c>
      <c r="T3" s="124">
        <f t="shared" si="0"/>
        <v>111.6</v>
      </c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>
        <v>0.12</v>
      </c>
      <c r="BF3" s="139"/>
      <c r="BG3" s="139">
        <f>T4</f>
        <v>111.6</v>
      </c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26">
        <f t="shared" ref="BS3:BS48" si="1">Y3+AD3+AG3+AL3+AO3+AU3+AW3+BD3+BG3+BJ3+BM3+BP3</f>
        <v>111.6</v>
      </c>
      <c r="BT3" s="127">
        <v>42094</v>
      </c>
      <c r="BU3" s="128"/>
      <c r="BV3" s="129">
        <f t="shared" ref="BV3:BV25" si="2">BS3-T3</f>
        <v>0</v>
      </c>
    </row>
    <row r="4" spans="1:74" s="29" customFormat="1" ht="45" customHeight="1" x14ac:dyDescent="0.25">
      <c r="A4" s="40"/>
      <c r="B4" s="41"/>
      <c r="C4" s="42"/>
      <c r="D4" s="42"/>
      <c r="E4" s="22"/>
      <c r="F4" s="41"/>
      <c r="G4" s="41"/>
      <c r="H4" s="41"/>
      <c r="I4" s="41"/>
      <c r="J4" s="41"/>
      <c r="K4" s="41"/>
      <c r="L4" s="41" t="s">
        <v>16</v>
      </c>
      <c r="M4" s="43">
        <f>BE3</f>
        <v>0.12</v>
      </c>
      <c r="N4" s="45">
        <f>M4*930</f>
        <v>111.6</v>
      </c>
      <c r="O4" s="43"/>
      <c r="P4" s="45">
        <f>N4*0.08</f>
        <v>8.927999999999999</v>
      </c>
      <c r="Q4" s="45">
        <f>N4*0.86</f>
        <v>95.975999999999999</v>
      </c>
      <c r="R4" s="45">
        <v>0</v>
      </c>
      <c r="S4" s="45">
        <f>N4*0.06</f>
        <v>6.6959999999999997</v>
      </c>
      <c r="T4" s="43">
        <f>SUM(P4:S4)</f>
        <v>111.6</v>
      </c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89">
        <f t="shared" si="1"/>
        <v>0</v>
      </c>
      <c r="BT4" s="47"/>
      <c r="BU4" s="48"/>
      <c r="BV4" s="38"/>
    </row>
    <row r="5" spans="1:74" s="164" customFormat="1" ht="102" customHeight="1" x14ac:dyDescent="0.25">
      <c r="A5" s="156" t="s">
        <v>83</v>
      </c>
      <c r="B5" s="157" t="s">
        <v>225</v>
      </c>
      <c r="C5" s="158">
        <v>466.1</v>
      </c>
      <c r="D5" s="158">
        <v>466.1</v>
      </c>
      <c r="E5" s="159">
        <v>5</v>
      </c>
      <c r="F5" s="157" t="s">
        <v>368</v>
      </c>
      <c r="G5" s="157" t="s">
        <v>34</v>
      </c>
      <c r="H5" s="157" t="s">
        <v>518</v>
      </c>
      <c r="I5" s="157" t="s">
        <v>655</v>
      </c>
      <c r="J5" s="157" t="s">
        <v>37</v>
      </c>
      <c r="K5" s="157"/>
      <c r="L5" s="157" t="s">
        <v>16</v>
      </c>
      <c r="M5" s="160"/>
      <c r="N5" s="160">
        <f>N6</f>
        <v>302.25</v>
      </c>
      <c r="O5" s="160">
        <f t="shared" ref="O5:T5" si="3">O6</f>
        <v>0</v>
      </c>
      <c r="P5" s="160">
        <f t="shared" si="3"/>
        <v>24.18</v>
      </c>
      <c r="Q5" s="160">
        <f t="shared" si="3"/>
        <v>259.935</v>
      </c>
      <c r="R5" s="160">
        <f t="shared" si="3"/>
        <v>0</v>
      </c>
      <c r="S5" s="160">
        <f t="shared" si="3"/>
        <v>18.134999999999998</v>
      </c>
      <c r="T5" s="160">
        <f t="shared" si="3"/>
        <v>302.25</v>
      </c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6"/>
      <c r="BA5" s="166"/>
      <c r="BB5" s="166"/>
      <c r="BC5" s="166"/>
      <c r="BD5" s="166"/>
      <c r="BE5" s="166" t="s">
        <v>934</v>
      </c>
      <c r="BF5" s="166"/>
      <c r="BG5" s="166">
        <f>T6</f>
        <v>302.25</v>
      </c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89">
        <f t="shared" si="1"/>
        <v>302.25</v>
      </c>
      <c r="BT5" s="161">
        <v>41985</v>
      </c>
      <c r="BU5" s="162" t="s">
        <v>835</v>
      </c>
      <c r="BV5" s="163">
        <f t="shared" si="2"/>
        <v>0</v>
      </c>
    </row>
    <row r="6" spans="1:74" s="29" customFormat="1" ht="54" customHeight="1" x14ac:dyDescent="0.25">
      <c r="A6" s="40"/>
      <c r="B6" s="41"/>
      <c r="C6" s="42"/>
      <c r="D6" s="42"/>
      <c r="E6" s="22"/>
      <c r="F6" s="41"/>
      <c r="G6" s="41"/>
      <c r="H6" s="41"/>
      <c r="I6" s="41"/>
      <c r="J6" s="41"/>
      <c r="K6" s="41"/>
      <c r="L6" s="41" t="s">
        <v>16</v>
      </c>
      <c r="M6" s="43" t="str">
        <f>BE5</f>
        <v>0,325, в т.ч. 0,025-ответвление до ВПУ Заявителя</v>
      </c>
      <c r="N6" s="45">
        <f>0.325*930</f>
        <v>302.25</v>
      </c>
      <c r="O6" s="43"/>
      <c r="P6" s="45">
        <f>N6*0.08</f>
        <v>24.18</v>
      </c>
      <c r="Q6" s="45">
        <f>N6*0.86</f>
        <v>259.935</v>
      </c>
      <c r="R6" s="45">
        <v>0</v>
      </c>
      <c r="S6" s="45">
        <f>N6*0.06</f>
        <v>18.134999999999998</v>
      </c>
      <c r="T6" s="43">
        <f>SUM(P6:S6)</f>
        <v>302.25</v>
      </c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89">
        <f t="shared" si="1"/>
        <v>0</v>
      </c>
      <c r="BT6" s="47"/>
      <c r="BU6" s="48"/>
      <c r="BV6" s="38"/>
    </row>
    <row r="7" spans="1:74" s="164" customFormat="1" ht="96" customHeight="1" x14ac:dyDescent="0.25">
      <c r="A7" s="156" t="s">
        <v>84</v>
      </c>
      <c r="B7" s="157" t="s">
        <v>226</v>
      </c>
      <c r="C7" s="158">
        <v>466.1</v>
      </c>
      <c r="D7" s="158">
        <v>466.1</v>
      </c>
      <c r="E7" s="159">
        <v>15</v>
      </c>
      <c r="F7" s="157" t="s">
        <v>369</v>
      </c>
      <c r="G7" s="157" t="s">
        <v>34</v>
      </c>
      <c r="H7" s="157" t="s">
        <v>519</v>
      </c>
      <c r="I7" s="157" t="s">
        <v>656</v>
      </c>
      <c r="J7" s="157" t="s">
        <v>759</v>
      </c>
      <c r="K7" s="157"/>
      <c r="L7" s="165" t="s">
        <v>945</v>
      </c>
      <c r="M7" s="165"/>
      <c r="N7" s="166">
        <f>N8+N9</f>
        <v>240.7</v>
      </c>
      <c r="O7" s="166">
        <f t="shared" ref="O7:T7" si="4">O8+O9</f>
        <v>0</v>
      </c>
      <c r="P7" s="166">
        <f t="shared" si="4"/>
        <v>18.860000000000003</v>
      </c>
      <c r="Q7" s="166">
        <f t="shared" si="4"/>
        <v>201.10999999999999</v>
      </c>
      <c r="R7" s="166">
        <f t="shared" si="4"/>
        <v>6.7</v>
      </c>
      <c r="S7" s="166">
        <f t="shared" si="4"/>
        <v>14.03</v>
      </c>
      <c r="T7" s="166">
        <f t="shared" si="4"/>
        <v>240.69999999999996</v>
      </c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6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  <c r="BA7" s="166"/>
      <c r="BB7" s="166" t="s">
        <v>796</v>
      </c>
      <c r="BC7" s="166"/>
      <c r="BD7" s="166">
        <f>T8</f>
        <v>8.2000000000000011</v>
      </c>
      <c r="BE7" s="166">
        <v>0.25</v>
      </c>
      <c r="BF7" s="166"/>
      <c r="BG7" s="166">
        <f>T9</f>
        <v>232.49999999999997</v>
      </c>
      <c r="BH7" s="166"/>
      <c r="BI7" s="166"/>
      <c r="BJ7" s="166"/>
      <c r="BK7" s="166"/>
      <c r="BL7" s="166"/>
      <c r="BM7" s="166"/>
      <c r="BN7" s="166"/>
      <c r="BO7" s="166"/>
      <c r="BP7" s="166"/>
      <c r="BQ7" s="166"/>
      <c r="BR7" s="166"/>
      <c r="BS7" s="89">
        <f t="shared" si="1"/>
        <v>240.69999999999996</v>
      </c>
      <c r="BT7" s="161">
        <v>42149</v>
      </c>
      <c r="BU7" s="162"/>
      <c r="BV7" s="163">
        <f t="shared" si="2"/>
        <v>0</v>
      </c>
    </row>
    <row r="8" spans="1:74" s="29" customFormat="1" ht="83.25" customHeight="1" x14ac:dyDescent="0.25">
      <c r="A8" s="40"/>
      <c r="B8" s="41"/>
      <c r="C8" s="42"/>
      <c r="D8" s="42"/>
      <c r="E8" s="22"/>
      <c r="F8" s="41"/>
      <c r="G8" s="41"/>
      <c r="H8" s="41"/>
      <c r="I8" s="41"/>
      <c r="J8" s="41"/>
      <c r="K8" s="41"/>
      <c r="L8" s="58" t="s">
        <v>15</v>
      </c>
      <c r="M8" s="56" t="str">
        <f>BB7</f>
        <v>Монтаж автоматического выключателя в РУ-0,4 кВ ТП-10/0,4 кВ - 1 шт.</v>
      </c>
      <c r="N8" s="58">
        <v>8.1999999999999993</v>
      </c>
      <c r="O8" s="58"/>
      <c r="P8" s="58">
        <v>0.26</v>
      </c>
      <c r="Q8" s="58">
        <v>1.1599999999999999</v>
      </c>
      <c r="R8" s="58">
        <v>6.7</v>
      </c>
      <c r="S8" s="58">
        <v>0.08</v>
      </c>
      <c r="T8" s="58">
        <f>SUM(P8:S8)</f>
        <v>8.2000000000000011</v>
      </c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89">
        <f t="shared" si="1"/>
        <v>0</v>
      </c>
      <c r="BT8" s="47"/>
      <c r="BU8" s="48"/>
      <c r="BV8" s="38"/>
    </row>
    <row r="9" spans="1:74" s="29" customFormat="1" ht="83.25" customHeight="1" x14ac:dyDescent="0.25">
      <c r="A9" s="40"/>
      <c r="B9" s="41"/>
      <c r="C9" s="42"/>
      <c r="D9" s="42"/>
      <c r="E9" s="22"/>
      <c r="F9" s="41"/>
      <c r="G9" s="41"/>
      <c r="H9" s="41"/>
      <c r="I9" s="41"/>
      <c r="J9" s="41"/>
      <c r="K9" s="41"/>
      <c r="L9" s="41" t="s">
        <v>16</v>
      </c>
      <c r="M9" s="43">
        <f>BE7</f>
        <v>0.25</v>
      </c>
      <c r="N9" s="45">
        <f>M9*930</f>
        <v>232.5</v>
      </c>
      <c r="O9" s="43"/>
      <c r="P9" s="45">
        <f>N9*0.08</f>
        <v>18.600000000000001</v>
      </c>
      <c r="Q9" s="45">
        <f>N9*0.86</f>
        <v>199.95</v>
      </c>
      <c r="R9" s="45">
        <v>0</v>
      </c>
      <c r="S9" s="45">
        <f>N9*0.06</f>
        <v>13.95</v>
      </c>
      <c r="T9" s="43">
        <f>SUM(P9:S9)</f>
        <v>232.49999999999997</v>
      </c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89">
        <f t="shared" si="1"/>
        <v>0</v>
      </c>
      <c r="BT9" s="47"/>
      <c r="BU9" s="48"/>
      <c r="BV9" s="38"/>
    </row>
    <row r="10" spans="1:74" s="130" customFormat="1" ht="96" customHeight="1" x14ac:dyDescent="0.25">
      <c r="A10" s="120" t="s">
        <v>85</v>
      </c>
      <c r="B10" s="121" t="s">
        <v>227</v>
      </c>
      <c r="C10" s="122">
        <v>466.1</v>
      </c>
      <c r="D10" s="122">
        <v>466.1</v>
      </c>
      <c r="E10" s="123">
        <v>12</v>
      </c>
      <c r="F10" s="121" t="s">
        <v>370</v>
      </c>
      <c r="G10" s="121" t="s">
        <v>34</v>
      </c>
      <c r="H10" s="121" t="s">
        <v>520</v>
      </c>
      <c r="I10" s="121" t="s">
        <v>657</v>
      </c>
      <c r="J10" s="121" t="s">
        <v>37</v>
      </c>
      <c r="K10" s="121"/>
      <c r="L10" s="121" t="s">
        <v>16</v>
      </c>
      <c r="M10" s="124"/>
      <c r="N10" s="124">
        <f>N11</f>
        <v>195.29999999999998</v>
      </c>
      <c r="O10" s="124">
        <f t="shared" ref="O10:T10" si="5">O11</f>
        <v>0</v>
      </c>
      <c r="P10" s="124">
        <f t="shared" si="5"/>
        <v>15.623999999999999</v>
      </c>
      <c r="Q10" s="124">
        <f t="shared" si="5"/>
        <v>167.95799999999997</v>
      </c>
      <c r="R10" s="124">
        <f t="shared" si="5"/>
        <v>0</v>
      </c>
      <c r="S10" s="124">
        <f t="shared" si="5"/>
        <v>11.717999999999998</v>
      </c>
      <c r="T10" s="124">
        <f t="shared" si="5"/>
        <v>195.29999999999995</v>
      </c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>
        <v>0.21</v>
      </c>
      <c r="BF10" s="139"/>
      <c r="BG10" s="139">
        <f>T11</f>
        <v>195.29999999999995</v>
      </c>
      <c r="BH10" s="139"/>
      <c r="BI10" s="139"/>
      <c r="BJ10" s="139"/>
      <c r="BK10" s="139"/>
      <c r="BL10" s="139"/>
      <c r="BM10" s="139"/>
      <c r="BN10" s="139"/>
      <c r="BO10" s="139"/>
      <c r="BP10" s="139"/>
      <c r="BQ10" s="139"/>
      <c r="BR10" s="139"/>
      <c r="BS10" s="126">
        <f t="shared" si="1"/>
        <v>195.29999999999995</v>
      </c>
      <c r="BT10" s="127">
        <v>42076</v>
      </c>
      <c r="BU10" s="128"/>
      <c r="BV10" s="129">
        <f t="shared" si="2"/>
        <v>0</v>
      </c>
    </row>
    <row r="11" spans="1:74" s="29" customFormat="1" ht="96" customHeight="1" x14ac:dyDescent="0.25">
      <c r="A11" s="40"/>
      <c r="B11" s="41"/>
      <c r="C11" s="42"/>
      <c r="D11" s="42"/>
      <c r="E11" s="22"/>
      <c r="F11" s="41"/>
      <c r="G11" s="41"/>
      <c r="H11" s="41"/>
      <c r="I11" s="41"/>
      <c r="J11" s="41"/>
      <c r="K11" s="41"/>
      <c r="L11" s="41" t="s">
        <v>16</v>
      </c>
      <c r="M11" s="43">
        <f>BE10</f>
        <v>0.21</v>
      </c>
      <c r="N11" s="45">
        <f>M11*930</f>
        <v>195.29999999999998</v>
      </c>
      <c r="O11" s="43"/>
      <c r="P11" s="45">
        <f>N11*0.08</f>
        <v>15.623999999999999</v>
      </c>
      <c r="Q11" s="45">
        <f>N11*0.86</f>
        <v>167.95799999999997</v>
      </c>
      <c r="R11" s="45">
        <v>0</v>
      </c>
      <c r="S11" s="45">
        <f>N11*0.06</f>
        <v>11.717999999999998</v>
      </c>
      <c r="T11" s="43">
        <f>SUM(P11:S11)</f>
        <v>195.29999999999995</v>
      </c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89">
        <f t="shared" si="1"/>
        <v>0</v>
      </c>
      <c r="BT11" s="47"/>
      <c r="BU11" s="48"/>
      <c r="BV11" s="38"/>
    </row>
    <row r="12" spans="1:74" s="164" customFormat="1" ht="86.25" customHeight="1" x14ac:dyDescent="0.25">
      <c r="A12" s="156" t="s">
        <v>87</v>
      </c>
      <c r="B12" s="157" t="s">
        <v>229</v>
      </c>
      <c r="C12" s="158">
        <v>466.1</v>
      </c>
      <c r="D12" s="158"/>
      <c r="E12" s="159">
        <v>7</v>
      </c>
      <c r="F12" s="157" t="s">
        <v>372</v>
      </c>
      <c r="G12" s="157" t="s">
        <v>34</v>
      </c>
      <c r="H12" s="157" t="s">
        <v>522</v>
      </c>
      <c r="I12" s="157" t="s">
        <v>659</v>
      </c>
      <c r="J12" s="157" t="s">
        <v>37</v>
      </c>
      <c r="K12" s="157"/>
      <c r="L12" s="157" t="s">
        <v>16</v>
      </c>
      <c r="M12" s="160"/>
      <c r="N12" s="160">
        <f>N13</f>
        <v>213.9</v>
      </c>
      <c r="O12" s="160">
        <f t="shared" ref="O12:T12" si="6">O13</f>
        <v>0</v>
      </c>
      <c r="P12" s="160">
        <f t="shared" si="6"/>
        <v>17.112000000000002</v>
      </c>
      <c r="Q12" s="160">
        <f t="shared" si="6"/>
        <v>183.95400000000001</v>
      </c>
      <c r="R12" s="160">
        <f t="shared" si="6"/>
        <v>0</v>
      </c>
      <c r="S12" s="160">
        <f t="shared" si="6"/>
        <v>12.834</v>
      </c>
      <c r="T12" s="160">
        <f t="shared" si="6"/>
        <v>213.9</v>
      </c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6"/>
      <c r="AY12" s="166"/>
      <c r="AZ12" s="166"/>
      <c r="BA12" s="166"/>
      <c r="BB12" s="166"/>
      <c r="BC12" s="166"/>
      <c r="BD12" s="166"/>
      <c r="BE12" s="166">
        <v>0.23</v>
      </c>
      <c r="BF12" s="166"/>
      <c r="BG12" s="166">
        <f>T13</f>
        <v>213.9</v>
      </c>
      <c r="BH12" s="166"/>
      <c r="BI12" s="166"/>
      <c r="BJ12" s="166"/>
      <c r="BK12" s="166"/>
      <c r="BL12" s="166"/>
      <c r="BM12" s="166"/>
      <c r="BN12" s="166"/>
      <c r="BO12" s="166"/>
      <c r="BP12" s="166"/>
      <c r="BQ12" s="166"/>
      <c r="BR12" s="166"/>
      <c r="BS12" s="89">
        <f t="shared" si="1"/>
        <v>213.9</v>
      </c>
      <c r="BT12" s="161">
        <v>42073</v>
      </c>
      <c r="BU12" s="162"/>
      <c r="BV12" s="163">
        <f t="shared" si="2"/>
        <v>0</v>
      </c>
    </row>
    <row r="13" spans="1:74" s="29" customFormat="1" ht="59.25" customHeight="1" x14ac:dyDescent="0.25">
      <c r="A13" s="40"/>
      <c r="B13" s="41"/>
      <c r="C13" s="42"/>
      <c r="D13" s="42"/>
      <c r="E13" s="22"/>
      <c r="F13" s="41"/>
      <c r="G13" s="41"/>
      <c r="H13" s="41"/>
      <c r="I13" s="41"/>
      <c r="J13" s="41"/>
      <c r="K13" s="41"/>
      <c r="L13" s="41" t="s">
        <v>16</v>
      </c>
      <c r="M13" s="43">
        <f>BE12</f>
        <v>0.23</v>
      </c>
      <c r="N13" s="45">
        <f>M13*930</f>
        <v>213.9</v>
      </c>
      <c r="O13" s="43"/>
      <c r="P13" s="45">
        <f>N13*0.08</f>
        <v>17.112000000000002</v>
      </c>
      <c r="Q13" s="45">
        <f>N13*0.86</f>
        <v>183.95400000000001</v>
      </c>
      <c r="R13" s="45">
        <v>0</v>
      </c>
      <c r="S13" s="45">
        <f>N13*0.06</f>
        <v>12.834</v>
      </c>
      <c r="T13" s="43">
        <f>SUM(P13:S13)</f>
        <v>213.9</v>
      </c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89">
        <f t="shared" si="1"/>
        <v>0</v>
      </c>
      <c r="BT13" s="47"/>
      <c r="BU13" s="48"/>
      <c r="BV13" s="38"/>
    </row>
    <row r="14" spans="1:74" s="130" customFormat="1" ht="75" customHeight="1" x14ac:dyDescent="0.25">
      <c r="A14" s="120" t="s">
        <v>88</v>
      </c>
      <c r="B14" s="121" t="s">
        <v>230</v>
      </c>
      <c r="C14" s="122">
        <v>466.1</v>
      </c>
      <c r="D14" s="122">
        <v>466.1</v>
      </c>
      <c r="E14" s="123">
        <v>5</v>
      </c>
      <c r="F14" s="121" t="s">
        <v>373</v>
      </c>
      <c r="G14" s="121" t="s">
        <v>34</v>
      </c>
      <c r="H14" s="121" t="s">
        <v>523</v>
      </c>
      <c r="I14" s="121" t="s">
        <v>660</v>
      </c>
      <c r="J14" s="121" t="s">
        <v>37</v>
      </c>
      <c r="K14" s="121"/>
      <c r="L14" s="121" t="s">
        <v>16</v>
      </c>
      <c r="M14" s="124"/>
      <c r="N14" s="124">
        <f>N15</f>
        <v>139.5</v>
      </c>
      <c r="O14" s="124">
        <f t="shared" ref="O14:T14" si="7">O15</f>
        <v>0</v>
      </c>
      <c r="P14" s="124">
        <f t="shared" si="7"/>
        <v>11.16</v>
      </c>
      <c r="Q14" s="124">
        <f t="shared" si="7"/>
        <v>119.97</v>
      </c>
      <c r="R14" s="124">
        <f t="shared" si="7"/>
        <v>0</v>
      </c>
      <c r="S14" s="124">
        <f t="shared" si="7"/>
        <v>8.3699999999999992</v>
      </c>
      <c r="T14" s="124">
        <f t="shared" si="7"/>
        <v>139.5</v>
      </c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>
        <v>0.15</v>
      </c>
      <c r="BF14" s="139"/>
      <c r="BG14" s="139">
        <f>T15</f>
        <v>139.5</v>
      </c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26">
        <f t="shared" si="1"/>
        <v>139.5</v>
      </c>
      <c r="BT14" s="127">
        <v>42083</v>
      </c>
      <c r="BU14" s="128"/>
      <c r="BV14" s="129">
        <f t="shared" si="2"/>
        <v>0</v>
      </c>
    </row>
    <row r="15" spans="1:74" s="29" customFormat="1" ht="49.5" customHeight="1" x14ac:dyDescent="0.25">
      <c r="A15" s="40"/>
      <c r="B15" s="41"/>
      <c r="C15" s="42"/>
      <c r="D15" s="42"/>
      <c r="E15" s="22"/>
      <c r="F15" s="41"/>
      <c r="G15" s="41"/>
      <c r="H15" s="41"/>
      <c r="I15" s="41"/>
      <c r="J15" s="41"/>
      <c r="K15" s="41"/>
      <c r="L15" s="41" t="s">
        <v>16</v>
      </c>
      <c r="M15" s="43">
        <f>BE14</f>
        <v>0.15</v>
      </c>
      <c r="N15" s="45">
        <f>M15*930</f>
        <v>139.5</v>
      </c>
      <c r="O15" s="43"/>
      <c r="P15" s="45">
        <f>N15*0.08</f>
        <v>11.16</v>
      </c>
      <c r="Q15" s="45">
        <f>N15*0.86</f>
        <v>119.97</v>
      </c>
      <c r="R15" s="45">
        <v>0</v>
      </c>
      <c r="S15" s="45">
        <f>N15*0.06</f>
        <v>8.3699999999999992</v>
      </c>
      <c r="T15" s="43">
        <f>SUM(P15:S15)</f>
        <v>139.5</v>
      </c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89">
        <f t="shared" si="1"/>
        <v>0</v>
      </c>
      <c r="BT15" s="47"/>
      <c r="BU15" s="48"/>
      <c r="BV15" s="38"/>
    </row>
    <row r="16" spans="1:74" s="164" customFormat="1" ht="94.5" customHeight="1" x14ac:dyDescent="0.25">
      <c r="A16" s="156" t="s">
        <v>92</v>
      </c>
      <c r="B16" s="157" t="s">
        <v>234</v>
      </c>
      <c r="C16" s="158">
        <v>466.1</v>
      </c>
      <c r="D16" s="158"/>
      <c r="E16" s="159">
        <v>10</v>
      </c>
      <c r="F16" s="157" t="s">
        <v>377</v>
      </c>
      <c r="G16" s="157" t="s">
        <v>34</v>
      </c>
      <c r="H16" s="157" t="s">
        <v>527</v>
      </c>
      <c r="I16" s="157" t="s">
        <v>664</v>
      </c>
      <c r="J16" s="157" t="s">
        <v>761</v>
      </c>
      <c r="K16" s="157"/>
      <c r="L16" s="165" t="s">
        <v>945</v>
      </c>
      <c r="M16" s="165"/>
      <c r="N16" s="166">
        <f>N17+N18</f>
        <v>151.745</v>
      </c>
      <c r="O16" s="166">
        <f t="shared" ref="O16:T16" si="8">O17+O18</f>
        <v>0</v>
      </c>
      <c r="P16" s="166">
        <f t="shared" si="8"/>
        <v>7.7500000000000009</v>
      </c>
      <c r="Q16" s="166">
        <f t="shared" si="8"/>
        <v>56.075000000000003</v>
      </c>
      <c r="R16" s="166">
        <f t="shared" si="8"/>
        <v>85.004999999999995</v>
      </c>
      <c r="S16" s="166">
        <f t="shared" si="8"/>
        <v>2.915</v>
      </c>
      <c r="T16" s="166">
        <f t="shared" si="8"/>
        <v>151.745</v>
      </c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6"/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6"/>
      <c r="AY16" s="166"/>
      <c r="AZ16" s="166"/>
      <c r="BA16" s="166"/>
      <c r="BB16" s="166" t="s">
        <v>839</v>
      </c>
      <c r="BC16" s="166"/>
      <c r="BD16" s="166">
        <f>T17</f>
        <v>128.495</v>
      </c>
      <c r="BE16" s="166" t="s">
        <v>834</v>
      </c>
      <c r="BF16" s="166"/>
      <c r="BG16" s="166">
        <f>T18</f>
        <v>23.25</v>
      </c>
      <c r="BH16" s="166"/>
      <c r="BI16" s="166"/>
      <c r="BJ16" s="166"/>
      <c r="BK16" s="166"/>
      <c r="BL16" s="166"/>
      <c r="BM16" s="166"/>
      <c r="BN16" s="166"/>
      <c r="BO16" s="166"/>
      <c r="BP16" s="166"/>
      <c r="BQ16" s="166"/>
      <c r="BR16" s="166"/>
      <c r="BS16" s="89">
        <f t="shared" si="1"/>
        <v>151.745</v>
      </c>
      <c r="BT16" s="161">
        <v>42151</v>
      </c>
      <c r="BU16" s="162"/>
      <c r="BV16" s="163">
        <f t="shared" si="2"/>
        <v>0</v>
      </c>
    </row>
    <row r="17" spans="1:74" s="29" customFormat="1" ht="90" customHeight="1" x14ac:dyDescent="0.25">
      <c r="A17" s="40"/>
      <c r="B17" s="41"/>
      <c r="C17" s="42"/>
      <c r="D17" s="42"/>
      <c r="E17" s="22"/>
      <c r="F17" s="41"/>
      <c r="G17" s="41"/>
      <c r="H17" s="41"/>
      <c r="I17" s="41"/>
      <c r="J17" s="41"/>
      <c r="K17" s="41"/>
      <c r="L17" s="58" t="s">
        <v>15</v>
      </c>
      <c r="M17" s="56" t="str">
        <f>BB16</f>
        <v>Замена тр-ра 25 кВА на тр-р 63 кВА (с заменой автоматических выключателей,предохранителей,ТТ)</v>
      </c>
      <c r="N17" s="59">
        <f>T17</f>
        <v>128.495</v>
      </c>
      <c r="O17" s="59"/>
      <c r="P17" s="59">
        <f>4.44+1.45</f>
        <v>5.8900000000000006</v>
      </c>
      <c r="Q17" s="59">
        <f>32+4.08</f>
        <v>36.08</v>
      </c>
      <c r="R17" s="59">
        <f>71.005+14</f>
        <v>85.004999999999995</v>
      </c>
      <c r="S17" s="59">
        <f>1.08+0.44</f>
        <v>1.52</v>
      </c>
      <c r="T17" s="49">
        <f>SUM(P17:S17)</f>
        <v>128.495</v>
      </c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89">
        <f t="shared" si="1"/>
        <v>0</v>
      </c>
      <c r="BT17" s="47"/>
      <c r="BU17" s="48"/>
      <c r="BV17" s="38"/>
    </row>
    <row r="18" spans="1:74" s="29" customFormat="1" ht="51" customHeight="1" x14ac:dyDescent="0.25">
      <c r="A18" s="40"/>
      <c r="B18" s="41"/>
      <c r="C18" s="42"/>
      <c r="D18" s="42"/>
      <c r="E18" s="22"/>
      <c r="F18" s="41"/>
      <c r="G18" s="41"/>
      <c r="H18" s="41"/>
      <c r="I18" s="41"/>
      <c r="J18" s="41"/>
      <c r="K18" s="41"/>
      <c r="L18" s="58" t="s">
        <v>16</v>
      </c>
      <c r="M18" s="56" t="str">
        <f>BE16</f>
        <v>0,025-ответвление до ВПУ Заявителя</v>
      </c>
      <c r="N18" s="45">
        <f>0.025*930</f>
        <v>23.25</v>
      </c>
      <c r="O18" s="43"/>
      <c r="P18" s="45">
        <f>N18*0.08</f>
        <v>1.86</v>
      </c>
      <c r="Q18" s="45">
        <f>N18*0.86</f>
        <v>19.995000000000001</v>
      </c>
      <c r="R18" s="45">
        <v>0</v>
      </c>
      <c r="S18" s="45">
        <f>N18*0.06</f>
        <v>1.395</v>
      </c>
      <c r="T18" s="43">
        <f>SUM(P18:S18)</f>
        <v>23.25</v>
      </c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89">
        <f t="shared" si="1"/>
        <v>0</v>
      </c>
      <c r="BT18" s="47"/>
      <c r="BU18" s="48"/>
      <c r="BV18" s="38"/>
    </row>
    <row r="19" spans="1:74" s="164" customFormat="1" ht="100.5" customHeight="1" x14ac:dyDescent="0.25">
      <c r="A19" s="156" t="s">
        <v>96</v>
      </c>
      <c r="B19" s="157" t="s">
        <v>238</v>
      </c>
      <c r="C19" s="158">
        <v>466.1</v>
      </c>
      <c r="D19" s="158">
        <v>466.1</v>
      </c>
      <c r="E19" s="159">
        <v>7</v>
      </c>
      <c r="F19" s="157" t="s">
        <v>381</v>
      </c>
      <c r="G19" s="157" t="s">
        <v>34</v>
      </c>
      <c r="H19" s="157" t="s">
        <v>531</v>
      </c>
      <c r="I19" s="157" t="s">
        <v>41</v>
      </c>
      <c r="J19" s="157" t="s">
        <v>37</v>
      </c>
      <c r="K19" s="157"/>
      <c r="L19" s="157" t="s">
        <v>16</v>
      </c>
      <c r="M19" s="160"/>
      <c r="N19" s="160">
        <f>N20</f>
        <v>74.400000000000006</v>
      </c>
      <c r="O19" s="160">
        <f t="shared" ref="O19:T19" si="9">O20</f>
        <v>0</v>
      </c>
      <c r="P19" s="160">
        <f t="shared" si="9"/>
        <v>5.9520000000000008</v>
      </c>
      <c r="Q19" s="160">
        <f t="shared" si="9"/>
        <v>63.984000000000002</v>
      </c>
      <c r="R19" s="160">
        <f t="shared" si="9"/>
        <v>0</v>
      </c>
      <c r="S19" s="160">
        <f t="shared" si="9"/>
        <v>4.4640000000000004</v>
      </c>
      <c r="T19" s="160">
        <f t="shared" si="9"/>
        <v>74.400000000000006</v>
      </c>
      <c r="U19" s="166"/>
      <c r="V19" s="166"/>
      <c r="W19" s="166"/>
      <c r="X19" s="166"/>
      <c r="Y19" s="166"/>
      <c r="Z19" s="166"/>
      <c r="AA19" s="166"/>
      <c r="AB19" s="166"/>
      <c r="AC19" s="166"/>
      <c r="AD19" s="166"/>
      <c r="AE19" s="166"/>
      <c r="AF19" s="166"/>
      <c r="AG19" s="166"/>
      <c r="AH19" s="166"/>
      <c r="AI19" s="166"/>
      <c r="AJ19" s="166"/>
      <c r="AK19" s="166"/>
      <c r="AL19" s="166"/>
      <c r="AM19" s="166"/>
      <c r="AN19" s="166"/>
      <c r="AO19" s="166"/>
      <c r="AP19" s="166"/>
      <c r="AQ19" s="166"/>
      <c r="AR19" s="166"/>
      <c r="AS19" s="166"/>
      <c r="AT19" s="166"/>
      <c r="AU19" s="166"/>
      <c r="AV19" s="166"/>
      <c r="AW19" s="166"/>
      <c r="AX19" s="166"/>
      <c r="AY19" s="166"/>
      <c r="AZ19" s="166"/>
      <c r="BA19" s="166"/>
      <c r="BB19" s="166"/>
      <c r="BC19" s="166"/>
      <c r="BD19" s="166"/>
      <c r="BE19" s="166">
        <v>0.08</v>
      </c>
      <c r="BF19" s="166"/>
      <c r="BG19" s="166">
        <f>T20</f>
        <v>74.400000000000006</v>
      </c>
      <c r="BH19" s="166"/>
      <c r="BI19" s="166"/>
      <c r="BJ19" s="166"/>
      <c r="BK19" s="166"/>
      <c r="BL19" s="166"/>
      <c r="BM19" s="166"/>
      <c r="BN19" s="166"/>
      <c r="BO19" s="166"/>
      <c r="BP19" s="166"/>
      <c r="BQ19" s="166"/>
      <c r="BR19" s="166"/>
      <c r="BS19" s="89">
        <f t="shared" si="1"/>
        <v>74.400000000000006</v>
      </c>
      <c r="BT19" s="161">
        <v>42075</v>
      </c>
      <c r="BU19" s="162"/>
      <c r="BV19" s="163">
        <f t="shared" si="2"/>
        <v>0</v>
      </c>
    </row>
    <row r="20" spans="1:74" s="29" customFormat="1" ht="51.75" customHeight="1" x14ac:dyDescent="0.25">
      <c r="A20" s="40"/>
      <c r="B20" s="41"/>
      <c r="C20" s="42"/>
      <c r="D20" s="42"/>
      <c r="E20" s="22"/>
      <c r="F20" s="41"/>
      <c r="G20" s="41"/>
      <c r="H20" s="41"/>
      <c r="I20" s="41"/>
      <c r="J20" s="41"/>
      <c r="K20" s="41"/>
      <c r="L20" s="41" t="s">
        <v>16</v>
      </c>
      <c r="M20" s="43">
        <f>BE19</f>
        <v>0.08</v>
      </c>
      <c r="N20" s="45">
        <f>M20*930</f>
        <v>74.400000000000006</v>
      </c>
      <c r="O20" s="43"/>
      <c r="P20" s="45">
        <f>N20*0.08</f>
        <v>5.9520000000000008</v>
      </c>
      <c r="Q20" s="45">
        <f>N20*0.86</f>
        <v>63.984000000000002</v>
      </c>
      <c r="R20" s="45">
        <v>0</v>
      </c>
      <c r="S20" s="45">
        <f>N20*0.06</f>
        <v>4.4640000000000004</v>
      </c>
      <c r="T20" s="43">
        <f>SUM(P20:S20)</f>
        <v>74.400000000000006</v>
      </c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89">
        <f t="shared" si="1"/>
        <v>0</v>
      </c>
      <c r="BT20" s="47"/>
      <c r="BU20" s="48"/>
      <c r="BV20" s="38"/>
    </row>
    <row r="21" spans="1:74" s="164" customFormat="1" ht="156.75" customHeight="1" x14ac:dyDescent="0.25">
      <c r="A21" s="156" t="s">
        <v>98</v>
      </c>
      <c r="B21" s="157" t="s">
        <v>240</v>
      </c>
      <c r="C21" s="158">
        <v>466.1</v>
      </c>
      <c r="D21" s="158">
        <v>466.1</v>
      </c>
      <c r="E21" s="159">
        <v>10</v>
      </c>
      <c r="F21" s="157" t="s">
        <v>383</v>
      </c>
      <c r="G21" s="157" t="s">
        <v>35</v>
      </c>
      <c r="H21" s="157" t="s">
        <v>533</v>
      </c>
      <c r="I21" s="157" t="s">
        <v>669</v>
      </c>
      <c r="J21" s="157" t="s">
        <v>764</v>
      </c>
      <c r="K21" s="157"/>
      <c r="L21" s="165"/>
      <c r="M21" s="165"/>
      <c r="N21" s="165"/>
      <c r="O21" s="165"/>
      <c r="P21" s="165"/>
      <c r="Q21" s="165"/>
      <c r="R21" s="165"/>
      <c r="S21" s="165"/>
      <c r="T21" s="165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  <c r="BA21" s="166"/>
      <c r="BB21" s="166"/>
      <c r="BC21" s="166"/>
      <c r="BD21" s="166"/>
      <c r="BE21" s="166"/>
      <c r="BF21" s="166"/>
      <c r="BG21" s="166"/>
      <c r="BH21" s="166"/>
      <c r="BI21" s="166"/>
      <c r="BJ21" s="166"/>
      <c r="BK21" s="166"/>
      <c r="BL21" s="166"/>
      <c r="BM21" s="166"/>
      <c r="BN21" s="166"/>
      <c r="BO21" s="166"/>
      <c r="BP21" s="166"/>
      <c r="BQ21" s="166"/>
      <c r="BR21" s="166"/>
      <c r="BS21" s="89">
        <f t="shared" si="1"/>
        <v>0</v>
      </c>
      <c r="BT21" s="161">
        <v>42075</v>
      </c>
      <c r="BU21" s="162" t="s">
        <v>843</v>
      </c>
      <c r="BV21" s="163">
        <f t="shared" si="2"/>
        <v>0</v>
      </c>
    </row>
    <row r="22" spans="1:74" s="164" customFormat="1" ht="80.25" customHeight="1" x14ac:dyDescent="0.25">
      <c r="A22" s="156" t="s">
        <v>99</v>
      </c>
      <c r="B22" s="157" t="s">
        <v>241</v>
      </c>
      <c r="C22" s="158">
        <v>466.1</v>
      </c>
      <c r="D22" s="158">
        <v>466.1</v>
      </c>
      <c r="E22" s="159">
        <v>14.5</v>
      </c>
      <c r="F22" s="157" t="s">
        <v>384</v>
      </c>
      <c r="G22" s="157" t="s">
        <v>34</v>
      </c>
      <c r="H22" s="157" t="s">
        <v>534</v>
      </c>
      <c r="I22" s="157" t="s">
        <v>670</v>
      </c>
      <c r="J22" s="157" t="s">
        <v>37</v>
      </c>
      <c r="K22" s="157"/>
      <c r="L22" s="165"/>
      <c r="M22" s="165"/>
      <c r="N22" s="165"/>
      <c r="O22" s="165"/>
      <c r="P22" s="165"/>
      <c r="Q22" s="165"/>
      <c r="R22" s="165"/>
      <c r="S22" s="165"/>
      <c r="T22" s="165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6"/>
      <c r="AY22" s="166"/>
      <c r="AZ22" s="166"/>
      <c r="BA22" s="166"/>
      <c r="BB22" s="166"/>
      <c r="BC22" s="166"/>
      <c r="BD22" s="166"/>
      <c r="BE22" s="166"/>
      <c r="BF22" s="166"/>
      <c r="BG22" s="166"/>
      <c r="BH22" s="166"/>
      <c r="BI22" s="166"/>
      <c r="BJ22" s="166"/>
      <c r="BK22" s="166"/>
      <c r="BL22" s="166"/>
      <c r="BM22" s="166"/>
      <c r="BN22" s="166"/>
      <c r="BO22" s="166"/>
      <c r="BP22" s="166"/>
      <c r="BQ22" s="166"/>
      <c r="BR22" s="166"/>
      <c r="BS22" s="89">
        <f t="shared" si="1"/>
        <v>0</v>
      </c>
      <c r="BT22" s="161">
        <v>42077</v>
      </c>
      <c r="BU22" s="162" t="s">
        <v>844</v>
      </c>
      <c r="BV22" s="163">
        <f t="shared" si="2"/>
        <v>0</v>
      </c>
    </row>
    <row r="23" spans="1:74" s="164" customFormat="1" ht="99" customHeight="1" x14ac:dyDescent="0.25">
      <c r="A23" s="156" t="s">
        <v>101</v>
      </c>
      <c r="B23" s="157" t="s">
        <v>243</v>
      </c>
      <c r="C23" s="158">
        <v>466.1</v>
      </c>
      <c r="D23" s="158">
        <v>466.1</v>
      </c>
      <c r="E23" s="159">
        <v>14.5</v>
      </c>
      <c r="F23" s="157" t="s">
        <v>386</v>
      </c>
      <c r="G23" s="157" t="s">
        <v>34</v>
      </c>
      <c r="H23" s="157" t="s">
        <v>536</v>
      </c>
      <c r="I23" s="157" t="s">
        <v>672</v>
      </c>
      <c r="J23" s="157" t="s">
        <v>37</v>
      </c>
      <c r="K23" s="157"/>
      <c r="L23" s="157" t="s">
        <v>16</v>
      </c>
      <c r="M23" s="160"/>
      <c r="N23" s="160">
        <f t="shared" ref="N23:S23" si="10">N24</f>
        <v>232.5</v>
      </c>
      <c r="O23" s="160">
        <f t="shared" si="10"/>
        <v>0</v>
      </c>
      <c r="P23" s="160">
        <f t="shared" si="10"/>
        <v>18.600000000000001</v>
      </c>
      <c r="Q23" s="160">
        <f t="shared" si="10"/>
        <v>199.95</v>
      </c>
      <c r="R23" s="160">
        <f t="shared" si="10"/>
        <v>0</v>
      </c>
      <c r="S23" s="160">
        <f t="shared" si="10"/>
        <v>13.95</v>
      </c>
      <c r="T23" s="166">
        <f>SUM(P23:S23)</f>
        <v>232.49999999999997</v>
      </c>
      <c r="U23" s="166"/>
      <c r="V23" s="166"/>
      <c r="W23" s="166"/>
      <c r="X23" s="166"/>
      <c r="Y23" s="166"/>
      <c r="Z23" s="166"/>
      <c r="AA23" s="166"/>
      <c r="AB23" s="166"/>
      <c r="AC23" s="166"/>
      <c r="AD23" s="166"/>
      <c r="AE23" s="166"/>
      <c r="AF23" s="166"/>
      <c r="AG23" s="166"/>
      <c r="AH23" s="166"/>
      <c r="AI23" s="166"/>
      <c r="AJ23" s="166"/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  <c r="BA23" s="166"/>
      <c r="BB23" s="166"/>
      <c r="BC23" s="166"/>
      <c r="BD23" s="166"/>
      <c r="BE23" s="166">
        <v>0.25</v>
      </c>
      <c r="BF23" s="166"/>
      <c r="BG23" s="166">
        <f>T24</f>
        <v>232.49999999999997</v>
      </c>
      <c r="BH23" s="166"/>
      <c r="BI23" s="166"/>
      <c r="BJ23" s="166"/>
      <c r="BK23" s="166"/>
      <c r="BL23" s="166"/>
      <c r="BM23" s="166"/>
      <c r="BN23" s="166"/>
      <c r="BO23" s="166"/>
      <c r="BP23" s="166"/>
      <c r="BQ23" s="166"/>
      <c r="BR23" s="166"/>
      <c r="BS23" s="89">
        <f t="shared" si="1"/>
        <v>232.49999999999997</v>
      </c>
      <c r="BT23" s="161">
        <v>42077</v>
      </c>
      <c r="BU23" s="162"/>
      <c r="BV23" s="163">
        <f t="shared" si="2"/>
        <v>0</v>
      </c>
    </row>
    <row r="24" spans="1:74" s="29" customFormat="1" ht="48" customHeight="1" x14ac:dyDescent="0.25">
      <c r="A24" s="40"/>
      <c r="B24" s="41"/>
      <c r="C24" s="42"/>
      <c r="D24" s="42"/>
      <c r="E24" s="22"/>
      <c r="F24" s="41"/>
      <c r="G24" s="41"/>
      <c r="H24" s="41"/>
      <c r="I24" s="41"/>
      <c r="J24" s="41"/>
      <c r="K24" s="41"/>
      <c r="L24" s="41" t="s">
        <v>16</v>
      </c>
      <c r="M24" s="43">
        <f>BE23</f>
        <v>0.25</v>
      </c>
      <c r="N24" s="45">
        <f>M24*930</f>
        <v>232.5</v>
      </c>
      <c r="O24" s="43"/>
      <c r="P24" s="45">
        <f>N24*0.08</f>
        <v>18.600000000000001</v>
      </c>
      <c r="Q24" s="45">
        <f>N24*0.86</f>
        <v>199.95</v>
      </c>
      <c r="R24" s="45">
        <v>0</v>
      </c>
      <c r="S24" s="45">
        <f>N24*0.06</f>
        <v>13.95</v>
      </c>
      <c r="T24" s="56">
        <f>SUM(P24:S24)</f>
        <v>232.49999999999997</v>
      </c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89">
        <f t="shared" si="1"/>
        <v>0</v>
      </c>
      <c r="BT24" s="47"/>
      <c r="BU24" s="48"/>
      <c r="BV24" s="38"/>
    </row>
    <row r="25" spans="1:74" s="130" customFormat="1" ht="81" customHeight="1" x14ac:dyDescent="0.25">
      <c r="A25" s="120" t="s">
        <v>105</v>
      </c>
      <c r="B25" s="121" t="s">
        <v>247</v>
      </c>
      <c r="C25" s="122">
        <v>466.1</v>
      </c>
      <c r="D25" s="122">
        <v>466.1</v>
      </c>
      <c r="E25" s="123">
        <v>9</v>
      </c>
      <c r="F25" s="121" t="s">
        <v>390</v>
      </c>
      <c r="G25" s="121" t="s">
        <v>34</v>
      </c>
      <c r="H25" s="121" t="s">
        <v>540</v>
      </c>
      <c r="I25" s="121" t="s">
        <v>675</v>
      </c>
      <c r="J25" s="121" t="s">
        <v>37</v>
      </c>
      <c r="K25" s="121" t="s">
        <v>848</v>
      </c>
      <c r="L25" s="121" t="s">
        <v>16</v>
      </c>
      <c r="M25" s="124"/>
      <c r="N25" s="124">
        <f t="shared" ref="N25:S25" si="11">N26</f>
        <v>241.8</v>
      </c>
      <c r="O25" s="124">
        <f t="shared" si="11"/>
        <v>0</v>
      </c>
      <c r="P25" s="124">
        <f t="shared" si="11"/>
        <v>19.344000000000001</v>
      </c>
      <c r="Q25" s="124">
        <f t="shared" si="11"/>
        <v>207.94800000000001</v>
      </c>
      <c r="R25" s="124">
        <f t="shared" si="11"/>
        <v>0</v>
      </c>
      <c r="S25" s="124">
        <f t="shared" si="11"/>
        <v>14.508000000000001</v>
      </c>
      <c r="T25" s="139">
        <f>SUM(P25:S25)</f>
        <v>241.8</v>
      </c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>
        <v>0.26</v>
      </c>
      <c r="BF25" s="139"/>
      <c r="BG25" s="139">
        <f>T26</f>
        <v>241.8</v>
      </c>
      <c r="BH25" s="139"/>
      <c r="BI25" s="139"/>
      <c r="BJ25" s="139"/>
      <c r="BK25" s="139"/>
      <c r="BL25" s="139"/>
      <c r="BM25" s="139"/>
      <c r="BN25" s="139"/>
      <c r="BO25" s="139"/>
      <c r="BP25" s="139"/>
      <c r="BQ25" s="139"/>
      <c r="BR25" s="139"/>
      <c r="BS25" s="126">
        <f t="shared" si="1"/>
        <v>241.8</v>
      </c>
      <c r="BT25" s="127">
        <v>42073</v>
      </c>
      <c r="BU25" s="128"/>
      <c r="BV25" s="129">
        <f t="shared" si="2"/>
        <v>0</v>
      </c>
    </row>
    <row r="26" spans="1:74" s="29" customFormat="1" ht="45.75" customHeight="1" x14ac:dyDescent="0.25">
      <c r="A26" s="40"/>
      <c r="B26" s="41"/>
      <c r="C26" s="42"/>
      <c r="D26" s="42"/>
      <c r="E26" s="22"/>
      <c r="F26" s="41"/>
      <c r="G26" s="41"/>
      <c r="H26" s="41"/>
      <c r="I26" s="41"/>
      <c r="J26" s="41"/>
      <c r="K26" s="41"/>
      <c r="L26" s="41" t="s">
        <v>16</v>
      </c>
      <c r="M26" s="43">
        <f>BE25</f>
        <v>0.26</v>
      </c>
      <c r="N26" s="45">
        <f>M26*930</f>
        <v>241.8</v>
      </c>
      <c r="O26" s="43"/>
      <c r="P26" s="45">
        <f>N26*0.08</f>
        <v>19.344000000000001</v>
      </c>
      <c r="Q26" s="45">
        <f>N26*0.86</f>
        <v>207.94800000000001</v>
      </c>
      <c r="R26" s="45">
        <v>0</v>
      </c>
      <c r="S26" s="45">
        <f>N26*0.06</f>
        <v>14.508000000000001</v>
      </c>
      <c r="T26" s="56">
        <f>SUM(P26:S26)</f>
        <v>241.8</v>
      </c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89">
        <f t="shared" si="1"/>
        <v>0</v>
      </c>
      <c r="BT26" s="47"/>
      <c r="BU26" s="48"/>
      <c r="BV26" s="38"/>
    </row>
    <row r="27" spans="1:74" s="164" customFormat="1" ht="156.75" customHeight="1" x14ac:dyDescent="0.25">
      <c r="A27" s="156" t="s">
        <v>106</v>
      </c>
      <c r="B27" s="157" t="s">
        <v>248</v>
      </c>
      <c r="C27" s="158">
        <v>154538.21</v>
      </c>
      <c r="D27" s="158">
        <v>154538.21179999999</v>
      </c>
      <c r="E27" s="159">
        <v>1</v>
      </c>
      <c r="F27" s="157" t="s">
        <v>391</v>
      </c>
      <c r="G27" s="157" t="s">
        <v>34</v>
      </c>
      <c r="H27" s="157" t="s">
        <v>541</v>
      </c>
      <c r="I27" s="157" t="s">
        <v>676</v>
      </c>
      <c r="J27" s="157"/>
      <c r="K27" s="157" t="s">
        <v>850</v>
      </c>
      <c r="L27" s="157" t="s">
        <v>952</v>
      </c>
      <c r="M27" s="165"/>
      <c r="N27" s="165">
        <f>N28+N29+N30+N31+N32</f>
        <v>376.68000000000006</v>
      </c>
      <c r="O27" s="165">
        <f t="shared" ref="O27:T27" si="12">O28+O29+O30+O31+O32</f>
        <v>0</v>
      </c>
      <c r="P27" s="165">
        <f t="shared" si="12"/>
        <v>21.27</v>
      </c>
      <c r="Q27" s="165">
        <f t="shared" si="12"/>
        <v>162.25200000000001</v>
      </c>
      <c r="R27" s="165">
        <f t="shared" si="12"/>
        <v>183.64999999999998</v>
      </c>
      <c r="S27" s="165">
        <f t="shared" si="12"/>
        <v>9.5079999999999991</v>
      </c>
      <c r="T27" s="165">
        <f t="shared" si="12"/>
        <v>376.67999999999995</v>
      </c>
      <c r="U27" s="166"/>
      <c r="V27" s="166"/>
      <c r="W27" s="166"/>
      <c r="X27" s="166"/>
      <c r="Y27" s="166"/>
      <c r="Z27" s="166"/>
      <c r="AA27" s="166"/>
      <c r="AB27" s="166">
        <v>1.4999999999999999E-2</v>
      </c>
      <c r="AC27" s="166"/>
      <c r="AD27" s="166">
        <f>T28</f>
        <v>14.399999999999999</v>
      </c>
      <c r="AE27" s="166"/>
      <c r="AF27" s="166"/>
      <c r="AG27" s="166"/>
      <c r="AH27" s="166"/>
      <c r="AI27" s="166"/>
      <c r="AJ27" s="166">
        <v>1</v>
      </c>
      <c r="AK27" s="166"/>
      <c r="AL27" s="166">
        <f>T29</f>
        <v>53.34</v>
      </c>
      <c r="AM27" s="166"/>
      <c r="AN27" s="166"/>
      <c r="AO27" s="166"/>
      <c r="AP27" s="166"/>
      <c r="AQ27" s="166"/>
      <c r="AR27" s="166"/>
      <c r="AS27" s="166"/>
      <c r="AT27" s="166" t="s">
        <v>851</v>
      </c>
      <c r="AU27" s="166">
        <f>T30</f>
        <v>184.83999999999997</v>
      </c>
      <c r="AV27" s="166">
        <v>1</v>
      </c>
      <c r="AW27" s="166">
        <f>T31</f>
        <v>12.499999999999998</v>
      </c>
      <c r="AX27" s="166"/>
      <c r="AY27" s="166"/>
      <c r="AZ27" s="166"/>
      <c r="BA27" s="166"/>
      <c r="BB27" s="166"/>
      <c r="BC27" s="166"/>
      <c r="BD27" s="166"/>
      <c r="BE27" s="166">
        <v>0.12</v>
      </c>
      <c r="BF27" s="166"/>
      <c r="BG27" s="166">
        <f>T32</f>
        <v>111.6</v>
      </c>
      <c r="BH27" s="166"/>
      <c r="BI27" s="166"/>
      <c r="BJ27" s="166"/>
      <c r="BK27" s="166"/>
      <c r="BL27" s="166"/>
      <c r="BM27" s="166"/>
      <c r="BN27" s="166"/>
      <c r="BO27" s="166"/>
      <c r="BP27" s="166"/>
      <c r="BQ27" s="166"/>
      <c r="BR27" s="166"/>
      <c r="BS27" s="89">
        <f t="shared" si="1"/>
        <v>376.67999999999995</v>
      </c>
      <c r="BT27" s="161">
        <v>42318</v>
      </c>
      <c r="BU27" s="162"/>
      <c r="BV27" s="163">
        <f t="shared" ref="BV27:BV66" si="13">BS27-T27</f>
        <v>0</v>
      </c>
    </row>
    <row r="28" spans="1:74" s="29" customFormat="1" ht="57.75" customHeight="1" x14ac:dyDescent="0.25">
      <c r="A28" s="40"/>
      <c r="B28" s="41"/>
      <c r="C28" s="42"/>
      <c r="D28" s="42"/>
      <c r="E28" s="22"/>
      <c r="F28" s="41"/>
      <c r="G28" s="41"/>
      <c r="H28" s="41"/>
      <c r="I28" s="41"/>
      <c r="J28" s="41"/>
      <c r="K28" s="41"/>
      <c r="L28" s="41" t="s">
        <v>6</v>
      </c>
      <c r="M28" s="56">
        <f>AB27</f>
        <v>1.4999999999999999E-2</v>
      </c>
      <c r="N28" s="58">
        <f>M28*960</f>
        <v>14.399999999999999</v>
      </c>
      <c r="O28" s="58"/>
      <c r="P28" s="58">
        <f>N28*0.08</f>
        <v>1.1519999999999999</v>
      </c>
      <c r="Q28" s="58">
        <f>N28*0.89</f>
        <v>12.815999999999999</v>
      </c>
      <c r="R28" s="58">
        <v>0</v>
      </c>
      <c r="S28" s="58">
        <f>N28*0.03</f>
        <v>0.43199999999999994</v>
      </c>
      <c r="T28" s="58">
        <f t="shared" ref="T28:T34" si="14">SUM(P28:S28)</f>
        <v>14.399999999999999</v>
      </c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89">
        <f t="shared" si="1"/>
        <v>0</v>
      </c>
      <c r="BT28" s="47"/>
      <c r="BU28" s="48"/>
      <c r="BV28" s="38"/>
    </row>
    <row r="29" spans="1:74" s="29" customFormat="1" ht="57.75" customHeight="1" x14ac:dyDescent="0.25">
      <c r="A29" s="40"/>
      <c r="B29" s="41"/>
      <c r="C29" s="42"/>
      <c r="D29" s="42"/>
      <c r="E29" s="22"/>
      <c r="F29" s="41"/>
      <c r="G29" s="41"/>
      <c r="H29" s="41"/>
      <c r="I29" s="41"/>
      <c r="J29" s="41"/>
      <c r="K29" s="41"/>
      <c r="L29" s="41" t="s">
        <v>9</v>
      </c>
      <c r="M29" s="56">
        <f>AJ27</f>
        <v>1</v>
      </c>
      <c r="N29" s="49">
        <v>53.34</v>
      </c>
      <c r="O29" s="49"/>
      <c r="P29" s="49">
        <v>3.91</v>
      </c>
      <c r="Q29" s="49">
        <v>10.51</v>
      </c>
      <c r="R29" s="49">
        <v>38.39</v>
      </c>
      <c r="S29" s="49">
        <v>0.53</v>
      </c>
      <c r="T29" s="56">
        <f t="shared" si="14"/>
        <v>53.34</v>
      </c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89">
        <f t="shared" si="1"/>
        <v>0</v>
      </c>
      <c r="BT29" s="47"/>
      <c r="BU29" s="48"/>
      <c r="BV29" s="38"/>
    </row>
    <row r="30" spans="1:74" s="29" customFormat="1" ht="57.75" customHeight="1" x14ac:dyDescent="0.25">
      <c r="A30" s="40"/>
      <c r="B30" s="41"/>
      <c r="C30" s="42"/>
      <c r="D30" s="42"/>
      <c r="E30" s="22"/>
      <c r="F30" s="41"/>
      <c r="G30" s="41"/>
      <c r="H30" s="41"/>
      <c r="I30" s="41"/>
      <c r="J30" s="41"/>
      <c r="K30" s="41"/>
      <c r="L30" s="41" t="s">
        <v>12</v>
      </c>
      <c r="M30" s="56" t="str">
        <f>AT27</f>
        <v>СТП 63 кВА - 1 шт.</v>
      </c>
      <c r="N30" s="49">
        <v>184.84</v>
      </c>
      <c r="O30" s="49"/>
      <c r="P30" s="49">
        <v>6.53</v>
      </c>
      <c r="Q30" s="49">
        <v>41.42</v>
      </c>
      <c r="R30" s="49">
        <v>135.13999999999999</v>
      </c>
      <c r="S30" s="49">
        <v>1.75</v>
      </c>
      <c r="T30" s="56">
        <f t="shared" si="14"/>
        <v>184.83999999999997</v>
      </c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89">
        <f t="shared" si="1"/>
        <v>0</v>
      </c>
      <c r="BT30" s="47"/>
      <c r="BU30" s="48"/>
      <c r="BV30" s="38"/>
    </row>
    <row r="31" spans="1:74" s="29" customFormat="1" ht="57.75" customHeight="1" x14ac:dyDescent="0.25">
      <c r="A31" s="40"/>
      <c r="B31" s="41"/>
      <c r="C31" s="42"/>
      <c r="D31" s="42"/>
      <c r="E31" s="22"/>
      <c r="F31" s="41"/>
      <c r="G31" s="41"/>
      <c r="H31" s="41"/>
      <c r="I31" s="41"/>
      <c r="J31" s="41"/>
      <c r="K31" s="41"/>
      <c r="L31" s="41" t="s">
        <v>27</v>
      </c>
      <c r="M31" s="56">
        <f>AV27</f>
        <v>1</v>
      </c>
      <c r="N31" s="49">
        <v>12.5</v>
      </c>
      <c r="O31" s="49"/>
      <c r="P31" s="49">
        <v>0.75</v>
      </c>
      <c r="Q31" s="49">
        <v>1.53</v>
      </c>
      <c r="R31" s="49">
        <v>10.119999999999999</v>
      </c>
      <c r="S31" s="49">
        <v>0.1</v>
      </c>
      <c r="T31" s="56">
        <f t="shared" si="14"/>
        <v>12.499999999999998</v>
      </c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89">
        <f t="shared" si="1"/>
        <v>0</v>
      </c>
      <c r="BT31" s="47"/>
      <c r="BU31" s="48"/>
      <c r="BV31" s="38"/>
    </row>
    <row r="32" spans="1:74" s="29" customFormat="1" ht="57.75" customHeight="1" x14ac:dyDescent="0.25">
      <c r="A32" s="40"/>
      <c r="B32" s="41"/>
      <c r="C32" s="42"/>
      <c r="D32" s="42"/>
      <c r="E32" s="22"/>
      <c r="F32" s="41"/>
      <c r="G32" s="41"/>
      <c r="H32" s="41"/>
      <c r="I32" s="41"/>
      <c r="J32" s="43"/>
      <c r="K32" s="41"/>
      <c r="L32" s="43" t="s">
        <v>16</v>
      </c>
      <c r="M32" s="56">
        <f>BE27</f>
        <v>0.12</v>
      </c>
      <c r="N32" s="49">
        <f>M32*930</f>
        <v>111.6</v>
      </c>
      <c r="O32" s="49"/>
      <c r="P32" s="49">
        <f>N32*0.08</f>
        <v>8.927999999999999</v>
      </c>
      <c r="Q32" s="49">
        <f>N32*0.86</f>
        <v>95.975999999999999</v>
      </c>
      <c r="R32" s="49">
        <v>0</v>
      </c>
      <c r="S32" s="49">
        <f>N32*0.06</f>
        <v>6.6959999999999997</v>
      </c>
      <c r="T32" s="56">
        <f t="shared" si="14"/>
        <v>111.6</v>
      </c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89">
        <f t="shared" si="1"/>
        <v>0</v>
      </c>
      <c r="BT32" s="47"/>
      <c r="BU32" s="48"/>
      <c r="BV32" s="38"/>
    </row>
    <row r="33" spans="1:74" s="164" customFormat="1" ht="100.5" customHeight="1" x14ac:dyDescent="0.25">
      <c r="A33" s="156" t="s">
        <v>107</v>
      </c>
      <c r="B33" s="157" t="s">
        <v>249</v>
      </c>
      <c r="C33" s="158">
        <v>466.1</v>
      </c>
      <c r="D33" s="158"/>
      <c r="E33" s="159">
        <v>5</v>
      </c>
      <c r="F33" s="157" t="s">
        <v>392</v>
      </c>
      <c r="G33" s="157" t="s">
        <v>34</v>
      </c>
      <c r="H33" s="157" t="s">
        <v>542</v>
      </c>
      <c r="I33" s="157" t="s">
        <v>677</v>
      </c>
      <c r="J33" s="157" t="s">
        <v>42</v>
      </c>
      <c r="K33" s="157" t="s">
        <v>852</v>
      </c>
      <c r="L33" s="157" t="s">
        <v>16</v>
      </c>
      <c r="M33" s="160"/>
      <c r="N33" s="160">
        <f t="shared" ref="N33:S33" si="15">N34</f>
        <v>304.11</v>
      </c>
      <c r="O33" s="160">
        <f t="shared" si="15"/>
        <v>0</v>
      </c>
      <c r="P33" s="160">
        <f t="shared" si="15"/>
        <v>24.328800000000001</v>
      </c>
      <c r="Q33" s="160">
        <f t="shared" si="15"/>
        <v>261.53460000000001</v>
      </c>
      <c r="R33" s="160">
        <f t="shared" si="15"/>
        <v>0</v>
      </c>
      <c r="S33" s="160">
        <f t="shared" si="15"/>
        <v>18.246600000000001</v>
      </c>
      <c r="T33" s="166">
        <f t="shared" si="14"/>
        <v>304.11</v>
      </c>
      <c r="U33" s="166"/>
      <c r="V33" s="166"/>
      <c r="W33" s="166"/>
      <c r="X33" s="166"/>
      <c r="Y33" s="166"/>
      <c r="Z33" s="166"/>
      <c r="AA33" s="166"/>
      <c r="AB33" s="166"/>
      <c r="AC33" s="166"/>
      <c r="AD33" s="166"/>
      <c r="AE33" s="166"/>
      <c r="AF33" s="166"/>
      <c r="AG33" s="166"/>
      <c r="AH33" s="166"/>
      <c r="AI33" s="166"/>
      <c r="AJ33" s="166"/>
      <c r="AK33" s="166"/>
      <c r="AL33" s="166"/>
      <c r="AM33" s="166"/>
      <c r="AN33" s="166"/>
      <c r="AO33" s="166"/>
      <c r="AP33" s="166"/>
      <c r="AQ33" s="166"/>
      <c r="AR33" s="166"/>
      <c r="AS33" s="166"/>
      <c r="AT33" s="166"/>
      <c r="AU33" s="166"/>
      <c r="AV33" s="166"/>
      <c r="AW33" s="166"/>
      <c r="AX33" s="166"/>
      <c r="AY33" s="166"/>
      <c r="AZ33" s="166"/>
      <c r="BA33" s="166"/>
      <c r="BB33" s="166"/>
      <c r="BC33" s="166"/>
      <c r="BD33" s="166"/>
      <c r="BE33" s="166">
        <v>0.32700000000000001</v>
      </c>
      <c r="BF33" s="166"/>
      <c r="BG33" s="166">
        <f>T34</f>
        <v>304.11</v>
      </c>
      <c r="BH33" s="166"/>
      <c r="BI33" s="166"/>
      <c r="BJ33" s="166"/>
      <c r="BK33" s="166"/>
      <c r="BL33" s="166"/>
      <c r="BM33" s="166"/>
      <c r="BN33" s="166"/>
      <c r="BO33" s="166"/>
      <c r="BP33" s="166"/>
      <c r="BQ33" s="166"/>
      <c r="BR33" s="166"/>
      <c r="BS33" s="89">
        <f t="shared" si="1"/>
        <v>304.11</v>
      </c>
      <c r="BT33" s="161">
        <v>42138</v>
      </c>
      <c r="BU33" s="162" t="s">
        <v>841</v>
      </c>
      <c r="BV33" s="163">
        <f t="shared" si="13"/>
        <v>0</v>
      </c>
    </row>
    <row r="34" spans="1:74" s="29" customFormat="1" ht="54" customHeight="1" x14ac:dyDescent="0.25">
      <c r="A34" s="40"/>
      <c r="B34" s="41"/>
      <c r="C34" s="42"/>
      <c r="D34" s="42"/>
      <c r="E34" s="22"/>
      <c r="F34" s="41"/>
      <c r="G34" s="41"/>
      <c r="H34" s="41"/>
      <c r="I34" s="41"/>
      <c r="J34" s="41"/>
      <c r="K34" s="41"/>
      <c r="L34" s="41" t="s">
        <v>16</v>
      </c>
      <c r="M34" s="43">
        <f>BE33</f>
        <v>0.32700000000000001</v>
      </c>
      <c r="N34" s="45">
        <f>M34*930</f>
        <v>304.11</v>
      </c>
      <c r="O34" s="43"/>
      <c r="P34" s="45">
        <f>N34*0.08</f>
        <v>24.328800000000001</v>
      </c>
      <c r="Q34" s="45">
        <f>N34*0.86</f>
        <v>261.53460000000001</v>
      </c>
      <c r="R34" s="45">
        <v>0</v>
      </c>
      <c r="S34" s="45">
        <f>N34*0.06</f>
        <v>18.246600000000001</v>
      </c>
      <c r="T34" s="56">
        <f t="shared" si="14"/>
        <v>304.11</v>
      </c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89">
        <f t="shared" si="1"/>
        <v>0</v>
      </c>
      <c r="BT34" s="47"/>
      <c r="BU34" s="48"/>
      <c r="BV34" s="38"/>
    </row>
    <row r="35" spans="1:74" s="164" customFormat="1" ht="75.75" customHeight="1" x14ac:dyDescent="0.25">
      <c r="A35" s="156" t="s">
        <v>108</v>
      </c>
      <c r="B35" s="157" t="s">
        <v>250</v>
      </c>
      <c r="C35" s="158">
        <v>466.1</v>
      </c>
      <c r="D35" s="158">
        <v>466.1</v>
      </c>
      <c r="E35" s="159">
        <v>14.5</v>
      </c>
      <c r="F35" s="157" t="s">
        <v>393</v>
      </c>
      <c r="G35" s="157" t="s">
        <v>34</v>
      </c>
      <c r="H35" s="157" t="s">
        <v>543</v>
      </c>
      <c r="I35" s="157" t="s">
        <v>678</v>
      </c>
      <c r="J35" s="157" t="s">
        <v>37</v>
      </c>
      <c r="K35" s="157" t="s">
        <v>853</v>
      </c>
      <c r="L35" s="165"/>
      <c r="M35" s="165"/>
      <c r="N35" s="165"/>
      <c r="O35" s="165"/>
      <c r="P35" s="165"/>
      <c r="Q35" s="165"/>
      <c r="R35" s="165"/>
      <c r="S35" s="165"/>
      <c r="T35" s="165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  <c r="AS35" s="166"/>
      <c r="AT35" s="166"/>
      <c r="AU35" s="166"/>
      <c r="AV35" s="166"/>
      <c r="AW35" s="166"/>
      <c r="AX35" s="166"/>
      <c r="AY35" s="166"/>
      <c r="AZ35" s="166"/>
      <c r="BA35" s="166"/>
      <c r="BB35" s="166"/>
      <c r="BC35" s="166"/>
      <c r="BD35" s="166"/>
      <c r="BE35" s="166"/>
      <c r="BF35" s="166"/>
      <c r="BG35" s="166"/>
      <c r="BH35" s="166"/>
      <c r="BI35" s="166"/>
      <c r="BJ35" s="166"/>
      <c r="BK35" s="166"/>
      <c r="BL35" s="166"/>
      <c r="BM35" s="166"/>
      <c r="BN35" s="166"/>
      <c r="BO35" s="166"/>
      <c r="BP35" s="166"/>
      <c r="BQ35" s="166"/>
      <c r="BR35" s="166"/>
      <c r="BS35" s="89">
        <f t="shared" si="1"/>
        <v>0</v>
      </c>
      <c r="BT35" s="161">
        <v>42070</v>
      </c>
      <c r="BU35" s="162" t="s">
        <v>854</v>
      </c>
      <c r="BV35" s="163">
        <f t="shared" si="13"/>
        <v>0</v>
      </c>
    </row>
    <row r="36" spans="1:74" s="164" customFormat="1" ht="87.75" customHeight="1" x14ac:dyDescent="0.25">
      <c r="A36" s="156" t="s">
        <v>109</v>
      </c>
      <c r="B36" s="157" t="s">
        <v>251</v>
      </c>
      <c r="C36" s="158">
        <v>466.1</v>
      </c>
      <c r="D36" s="158"/>
      <c r="E36" s="159">
        <v>14.5</v>
      </c>
      <c r="F36" s="157" t="s">
        <v>394</v>
      </c>
      <c r="G36" s="157" t="s">
        <v>34</v>
      </c>
      <c r="H36" s="157" t="s">
        <v>544</v>
      </c>
      <c r="I36" s="157" t="s">
        <v>679</v>
      </c>
      <c r="J36" s="157" t="s">
        <v>37</v>
      </c>
      <c r="K36" s="157" t="s">
        <v>853</v>
      </c>
      <c r="L36" s="157" t="s">
        <v>16</v>
      </c>
      <c r="M36" s="160"/>
      <c r="N36" s="160">
        <f t="shared" ref="N36:S36" si="16">N37</f>
        <v>316.20000000000005</v>
      </c>
      <c r="O36" s="160">
        <f t="shared" si="16"/>
        <v>0</v>
      </c>
      <c r="P36" s="160">
        <f t="shared" si="16"/>
        <v>25.296000000000003</v>
      </c>
      <c r="Q36" s="160">
        <f t="shared" si="16"/>
        <v>271.93200000000002</v>
      </c>
      <c r="R36" s="160">
        <f t="shared" si="16"/>
        <v>0</v>
      </c>
      <c r="S36" s="160">
        <f t="shared" si="16"/>
        <v>18.972000000000001</v>
      </c>
      <c r="T36" s="166">
        <f>SUM(P36:S36)</f>
        <v>316.2</v>
      </c>
      <c r="U36" s="166"/>
      <c r="V36" s="166"/>
      <c r="W36" s="166"/>
      <c r="X36" s="166"/>
      <c r="Y36" s="166"/>
      <c r="Z36" s="166"/>
      <c r="AA36" s="166"/>
      <c r="AB36" s="166"/>
      <c r="AC36" s="166"/>
      <c r="AD36" s="166"/>
      <c r="AE36" s="166"/>
      <c r="AF36" s="166"/>
      <c r="AG36" s="166"/>
      <c r="AH36" s="166"/>
      <c r="AI36" s="166"/>
      <c r="AJ36" s="166"/>
      <c r="AK36" s="166"/>
      <c r="AL36" s="166"/>
      <c r="AM36" s="166"/>
      <c r="AN36" s="166"/>
      <c r="AO36" s="166"/>
      <c r="AP36" s="166"/>
      <c r="AQ36" s="166"/>
      <c r="AR36" s="166"/>
      <c r="AS36" s="166"/>
      <c r="AT36" s="166"/>
      <c r="AU36" s="166"/>
      <c r="AV36" s="166"/>
      <c r="AW36" s="166"/>
      <c r="AX36" s="166"/>
      <c r="AY36" s="166"/>
      <c r="AZ36" s="166"/>
      <c r="BA36" s="166"/>
      <c r="BB36" s="166"/>
      <c r="BC36" s="166"/>
      <c r="BD36" s="166"/>
      <c r="BE36" s="166">
        <v>0.34</v>
      </c>
      <c r="BF36" s="166"/>
      <c r="BG36" s="166">
        <f>T37</f>
        <v>316.2</v>
      </c>
      <c r="BH36" s="166"/>
      <c r="BI36" s="166"/>
      <c r="BJ36" s="166"/>
      <c r="BK36" s="166"/>
      <c r="BL36" s="166"/>
      <c r="BM36" s="166"/>
      <c r="BN36" s="166"/>
      <c r="BO36" s="166"/>
      <c r="BP36" s="166"/>
      <c r="BQ36" s="166"/>
      <c r="BR36" s="166"/>
      <c r="BS36" s="89">
        <f t="shared" si="1"/>
        <v>316.2</v>
      </c>
      <c r="BT36" s="161">
        <v>42070</v>
      </c>
      <c r="BU36" s="162"/>
      <c r="BV36" s="163">
        <f t="shared" si="13"/>
        <v>0</v>
      </c>
    </row>
    <row r="37" spans="1:74" s="29" customFormat="1" ht="61.5" customHeight="1" x14ac:dyDescent="0.25">
      <c r="A37" s="40"/>
      <c r="B37" s="41"/>
      <c r="C37" s="42"/>
      <c r="D37" s="42"/>
      <c r="E37" s="22"/>
      <c r="F37" s="41"/>
      <c r="G37" s="41"/>
      <c r="H37" s="41"/>
      <c r="I37" s="41"/>
      <c r="J37" s="41"/>
      <c r="K37" s="41"/>
      <c r="L37" s="41" t="s">
        <v>16</v>
      </c>
      <c r="M37" s="43">
        <f>BE36</f>
        <v>0.34</v>
      </c>
      <c r="N37" s="45">
        <f>M37*930</f>
        <v>316.20000000000005</v>
      </c>
      <c r="O37" s="43"/>
      <c r="P37" s="45">
        <f>N37*0.08</f>
        <v>25.296000000000003</v>
      </c>
      <c r="Q37" s="45">
        <f>N37*0.86</f>
        <v>271.93200000000002</v>
      </c>
      <c r="R37" s="45">
        <v>0</v>
      </c>
      <c r="S37" s="45">
        <f>N37*0.06</f>
        <v>18.972000000000001</v>
      </c>
      <c r="T37" s="56">
        <f>SUM(P37:S37)</f>
        <v>316.2</v>
      </c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89">
        <f t="shared" si="1"/>
        <v>0</v>
      </c>
      <c r="BT37" s="47"/>
      <c r="BU37" s="48"/>
      <c r="BV37" s="38"/>
    </row>
    <row r="38" spans="1:74" s="130" customFormat="1" ht="117.75" customHeight="1" x14ac:dyDescent="0.25">
      <c r="A38" s="120" t="s">
        <v>110</v>
      </c>
      <c r="B38" s="121" t="s">
        <v>252</v>
      </c>
      <c r="C38" s="122">
        <v>466.1</v>
      </c>
      <c r="D38" s="122">
        <v>466.1</v>
      </c>
      <c r="E38" s="123">
        <v>12</v>
      </c>
      <c r="F38" s="121" t="s">
        <v>395</v>
      </c>
      <c r="G38" s="121" t="s">
        <v>34</v>
      </c>
      <c r="H38" s="121" t="s">
        <v>545</v>
      </c>
      <c r="I38" s="121" t="s">
        <v>680</v>
      </c>
      <c r="J38" s="121" t="s">
        <v>768</v>
      </c>
      <c r="K38" s="121"/>
      <c r="L38" s="121" t="s">
        <v>16</v>
      </c>
      <c r="M38" s="124"/>
      <c r="N38" s="124">
        <f t="shared" ref="N38:S38" si="17">N39</f>
        <v>418.5</v>
      </c>
      <c r="O38" s="124">
        <f t="shared" si="17"/>
        <v>0</v>
      </c>
      <c r="P38" s="124">
        <f t="shared" si="17"/>
        <v>33.480000000000004</v>
      </c>
      <c r="Q38" s="124">
        <f t="shared" si="17"/>
        <v>359.90999999999997</v>
      </c>
      <c r="R38" s="124">
        <f t="shared" si="17"/>
        <v>0</v>
      </c>
      <c r="S38" s="124">
        <f t="shared" si="17"/>
        <v>25.11</v>
      </c>
      <c r="T38" s="139">
        <f>SUM(P38:S38)</f>
        <v>418.5</v>
      </c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139"/>
      <c r="AX38" s="139"/>
      <c r="AY38" s="139"/>
      <c r="AZ38" s="139"/>
      <c r="BA38" s="139"/>
      <c r="BB38" s="139"/>
      <c r="BC38" s="139"/>
      <c r="BD38" s="139"/>
      <c r="BE38" s="139">
        <v>0.45</v>
      </c>
      <c r="BF38" s="139"/>
      <c r="BG38" s="139">
        <f>T39</f>
        <v>418.5</v>
      </c>
      <c r="BH38" s="139"/>
      <c r="BI38" s="139"/>
      <c r="BJ38" s="139"/>
      <c r="BK38" s="139"/>
      <c r="BL38" s="139"/>
      <c r="BM38" s="139"/>
      <c r="BN38" s="139"/>
      <c r="BO38" s="139"/>
      <c r="BP38" s="139"/>
      <c r="BQ38" s="139"/>
      <c r="BR38" s="139"/>
      <c r="BS38" s="126">
        <f t="shared" si="1"/>
        <v>418.5</v>
      </c>
      <c r="BT38" s="127">
        <v>42131</v>
      </c>
      <c r="BU38" s="128" t="s">
        <v>855</v>
      </c>
      <c r="BV38" s="129">
        <f t="shared" si="13"/>
        <v>0</v>
      </c>
    </row>
    <row r="39" spans="1:74" s="29" customFormat="1" ht="48" customHeight="1" x14ac:dyDescent="0.25">
      <c r="A39" s="40"/>
      <c r="B39" s="41"/>
      <c r="C39" s="42"/>
      <c r="D39" s="42"/>
      <c r="E39" s="22"/>
      <c r="F39" s="41"/>
      <c r="G39" s="41"/>
      <c r="H39" s="41"/>
      <c r="I39" s="41"/>
      <c r="J39" s="41"/>
      <c r="K39" s="41"/>
      <c r="L39" s="41" t="s">
        <v>16</v>
      </c>
      <c r="M39" s="43">
        <f>BE38</f>
        <v>0.45</v>
      </c>
      <c r="N39" s="45">
        <f>M39*930</f>
        <v>418.5</v>
      </c>
      <c r="O39" s="43"/>
      <c r="P39" s="45">
        <f>N39*0.08</f>
        <v>33.480000000000004</v>
      </c>
      <c r="Q39" s="45">
        <f>N39*0.86</f>
        <v>359.90999999999997</v>
      </c>
      <c r="R39" s="45">
        <v>0</v>
      </c>
      <c r="S39" s="45">
        <f>N39*0.06</f>
        <v>25.11</v>
      </c>
      <c r="T39" s="56">
        <f>SUM(P39:S39)</f>
        <v>418.5</v>
      </c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89">
        <f t="shared" si="1"/>
        <v>0</v>
      </c>
      <c r="BT39" s="47"/>
      <c r="BU39" s="48"/>
      <c r="BV39" s="38"/>
    </row>
    <row r="40" spans="1:74" s="164" customFormat="1" ht="90" customHeight="1" x14ac:dyDescent="0.25">
      <c r="A40" s="156" t="s">
        <v>111</v>
      </c>
      <c r="B40" s="157" t="s">
        <v>253</v>
      </c>
      <c r="C40" s="158">
        <v>466.1</v>
      </c>
      <c r="D40" s="158">
        <v>466.1</v>
      </c>
      <c r="E40" s="159">
        <v>14.5</v>
      </c>
      <c r="F40" s="157" t="s">
        <v>396</v>
      </c>
      <c r="G40" s="157" t="s">
        <v>34</v>
      </c>
      <c r="H40" s="157" t="s">
        <v>546</v>
      </c>
      <c r="I40" s="157" t="s">
        <v>681</v>
      </c>
      <c r="J40" s="157" t="s">
        <v>769</v>
      </c>
      <c r="K40" s="157" t="s">
        <v>856</v>
      </c>
      <c r="L40" s="165" t="s">
        <v>951</v>
      </c>
      <c r="M40" s="165"/>
      <c r="N40" s="165">
        <f t="shared" ref="N40:T40" si="18">N41+N42</f>
        <v>432.43400000000003</v>
      </c>
      <c r="O40" s="165">
        <f t="shared" si="18"/>
        <v>0</v>
      </c>
      <c r="P40" s="165">
        <f t="shared" si="18"/>
        <v>12.004</v>
      </c>
      <c r="Q40" s="165">
        <f t="shared" si="18"/>
        <v>75.320000000000007</v>
      </c>
      <c r="R40" s="165">
        <f t="shared" si="18"/>
        <v>339.9</v>
      </c>
      <c r="S40" s="165">
        <f t="shared" si="18"/>
        <v>5.21</v>
      </c>
      <c r="T40" s="165">
        <f t="shared" si="18"/>
        <v>432.43399999999997</v>
      </c>
      <c r="U40" s="166"/>
      <c r="V40" s="166"/>
      <c r="W40" s="166"/>
      <c r="X40" s="166"/>
      <c r="Y40" s="166"/>
      <c r="Z40" s="166"/>
      <c r="AA40" s="166"/>
      <c r="AB40" s="166"/>
      <c r="AC40" s="166"/>
      <c r="AD40" s="166"/>
      <c r="AE40" s="166"/>
      <c r="AF40" s="166"/>
      <c r="AG40" s="166"/>
      <c r="AH40" s="166"/>
      <c r="AI40" s="166"/>
      <c r="AJ40" s="166"/>
      <c r="AK40" s="166"/>
      <c r="AL40" s="166"/>
      <c r="AM40" s="166"/>
      <c r="AN40" s="166"/>
      <c r="AO40" s="166"/>
      <c r="AP40" s="166"/>
      <c r="AQ40" s="166"/>
      <c r="AR40" s="166"/>
      <c r="AS40" s="166"/>
      <c r="AT40" s="166" t="s">
        <v>859</v>
      </c>
      <c r="AU40" s="166">
        <f>T41</f>
        <v>419.93399999999997</v>
      </c>
      <c r="AV40" s="166">
        <v>1</v>
      </c>
      <c r="AW40" s="166">
        <f>T42</f>
        <v>12.499999999999998</v>
      </c>
      <c r="AX40" s="166"/>
      <c r="AY40" s="166"/>
      <c r="AZ40" s="166"/>
      <c r="BA40" s="166"/>
      <c r="BB40" s="166"/>
      <c r="BC40" s="166"/>
      <c r="BD40" s="166"/>
      <c r="BE40" s="166"/>
      <c r="BF40" s="166"/>
      <c r="BG40" s="166"/>
      <c r="BH40" s="166"/>
      <c r="BI40" s="166"/>
      <c r="BJ40" s="166"/>
      <c r="BK40" s="166"/>
      <c r="BL40" s="166"/>
      <c r="BM40" s="166"/>
      <c r="BN40" s="166"/>
      <c r="BO40" s="166"/>
      <c r="BP40" s="166"/>
      <c r="BQ40" s="166"/>
      <c r="BR40" s="166"/>
      <c r="BS40" s="89">
        <f t="shared" si="1"/>
        <v>432.43399999999997</v>
      </c>
      <c r="BT40" s="161">
        <v>42081</v>
      </c>
      <c r="BU40" s="162" t="s">
        <v>857</v>
      </c>
      <c r="BV40" s="163">
        <f t="shared" si="13"/>
        <v>0</v>
      </c>
    </row>
    <row r="41" spans="1:74" s="29" customFormat="1" ht="45" customHeight="1" x14ac:dyDescent="0.25">
      <c r="A41" s="40"/>
      <c r="B41" s="41"/>
      <c r="C41" s="42"/>
      <c r="D41" s="42"/>
      <c r="E41" s="22"/>
      <c r="F41" s="41"/>
      <c r="G41" s="41"/>
      <c r="H41" s="41"/>
      <c r="I41" s="41"/>
      <c r="J41" s="41"/>
      <c r="K41" s="41"/>
      <c r="L41" s="58" t="s">
        <v>12</v>
      </c>
      <c r="M41" s="56" t="str">
        <f>AT40</f>
        <v>КТП 160 кВА - 1 шт. (Демонтаж ТП 63 кВА)</v>
      </c>
      <c r="N41" s="60">
        <v>419.93400000000003</v>
      </c>
      <c r="O41" s="60"/>
      <c r="P41" s="60">
        <v>11.254</v>
      </c>
      <c r="Q41" s="60">
        <v>73.790000000000006</v>
      </c>
      <c r="R41" s="60">
        <v>329.78</v>
      </c>
      <c r="S41" s="60">
        <v>5.1100000000000003</v>
      </c>
      <c r="T41" s="56">
        <f t="shared" ref="T41:T50" si="19">SUM(P41:S41)</f>
        <v>419.93399999999997</v>
      </c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89">
        <f t="shared" si="1"/>
        <v>0</v>
      </c>
      <c r="BT41" s="47"/>
      <c r="BU41" s="48"/>
      <c r="BV41" s="38"/>
    </row>
    <row r="42" spans="1:74" s="29" customFormat="1" ht="39" customHeight="1" x14ac:dyDescent="0.25">
      <c r="A42" s="40"/>
      <c r="B42" s="41"/>
      <c r="C42" s="42"/>
      <c r="D42" s="42"/>
      <c r="E42" s="22"/>
      <c r="F42" s="41"/>
      <c r="G42" s="41"/>
      <c r="H42" s="41"/>
      <c r="I42" s="41"/>
      <c r="J42" s="41"/>
      <c r="K42" s="41"/>
      <c r="L42" s="58" t="s">
        <v>27</v>
      </c>
      <c r="M42" s="56">
        <f>AV40</f>
        <v>1</v>
      </c>
      <c r="N42" s="49">
        <v>12.5</v>
      </c>
      <c r="O42" s="49"/>
      <c r="P42" s="49">
        <v>0.75</v>
      </c>
      <c r="Q42" s="49">
        <v>1.53</v>
      </c>
      <c r="R42" s="49">
        <v>10.119999999999999</v>
      </c>
      <c r="S42" s="49">
        <v>0.1</v>
      </c>
      <c r="T42" s="56">
        <f t="shared" si="19"/>
        <v>12.499999999999998</v>
      </c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89">
        <f t="shared" si="1"/>
        <v>0</v>
      </c>
      <c r="BT42" s="47"/>
      <c r="BU42" s="48"/>
      <c r="BV42" s="38"/>
    </row>
    <row r="43" spans="1:74" s="164" customFormat="1" ht="87.75" customHeight="1" x14ac:dyDescent="0.25">
      <c r="A43" s="156" t="s">
        <v>114</v>
      </c>
      <c r="B43" s="157" t="s">
        <v>256</v>
      </c>
      <c r="C43" s="158">
        <v>466.1</v>
      </c>
      <c r="D43" s="158">
        <v>466.1</v>
      </c>
      <c r="E43" s="159">
        <v>7</v>
      </c>
      <c r="F43" s="157" t="s">
        <v>399</v>
      </c>
      <c r="G43" s="157" t="s">
        <v>34</v>
      </c>
      <c r="H43" s="157" t="s">
        <v>549</v>
      </c>
      <c r="I43" s="157" t="s">
        <v>684</v>
      </c>
      <c r="J43" s="157" t="s">
        <v>37</v>
      </c>
      <c r="K43" s="157" t="s">
        <v>861</v>
      </c>
      <c r="L43" s="157" t="s">
        <v>16</v>
      </c>
      <c r="M43" s="160"/>
      <c r="N43" s="160">
        <f t="shared" ref="N43:S43" si="20">N44</f>
        <v>195.29999999999998</v>
      </c>
      <c r="O43" s="160">
        <f t="shared" si="20"/>
        <v>0</v>
      </c>
      <c r="P43" s="160">
        <f t="shared" si="20"/>
        <v>15.623999999999999</v>
      </c>
      <c r="Q43" s="160">
        <f t="shared" si="20"/>
        <v>167.95799999999997</v>
      </c>
      <c r="R43" s="160">
        <f t="shared" si="20"/>
        <v>0</v>
      </c>
      <c r="S43" s="160">
        <f t="shared" si="20"/>
        <v>11.717999999999998</v>
      </c>
      <c r="T43" s="166">
        <f t="shared" si="19"/>
        <v>195.29999999999995</v>
      </c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166"/>
      <c r="BB43" s="166"/>
      <c r="BC43" s="166"/>
      <c r="BD43" s="166"/>
      <c r="BE43" s="166">
        <v>0.21</v>
      </c>
      <c r="BF43" s="166"/>
      <c r="BG43" s="166">
        <f>T44</f>
        <v>195.29999999999995</v>
      </c>
      <c r="BH43" s="166"/>
      <c r="BI43" s="166"/>
      <c r="BJ43" s="166"/>
      <c r="BK43" s="166"/>
      <c r="BL43" s="166"/>
      <c r="BM43" s="166"/>
      <c r="BN43" s="166"/>
      <c r="BO43" s="166"/>
      <c r="BP43" s="166"/>
      <c r="BQ43" s="166"/>
      <c r="BR43" s="166"/>
      <c r="BS43" s="89">
        <f t="shared" si="1"/>
        <v>195.29999999999995</v>
      </c>
      <c r="BT43" s="161">
        <v>42074</v>
      </c>
      <c r="BU43" s="162"/>
      <c r="BV43" s="163">
        <f t="shared" si="13"/>
        <v>0</v>
      </c>
    </row>
    <row r="44" spans="1:74" s="29" customFormat="1" ht="55.5" customHeight="1" x14ac:dyDescent="0.25">
      <c r="A44" s="40"/>
      <c r="B44" s="41"/>
      <c r="C44" s="42"/>
      <c r="D44" s="42"/>
      <c r="E44" s="22"/>
      <c r="F44" s="41"/>
      <c r="G44" s="41"/>
      <c r="H44" s="41"/>
      <c r="I44" s="41"/>
      <c r="J44" s="41"/>
      <c r="K44" s="41"/>
      <c r="L44" s="41" t="s">
        <v>16</v>
      </c>
      <c r="M44" s="43">
        <f>BE43</f>
        <v>0.21</v>
      </c>
      <c r="N44" s="45">
        <f>M44*930</f>
        <v>195.29999999999998</v>
      </c>
      <c r="O44" s="43"/>
      <c r="P44" s="45">
        <f>N44*0.08</f>
        <v>15.623999999999999</v>
      </c>
      <c r="Q44" s="45">
        <f>N44*0.86</f>
        <v>167.95799999999997</v>
      </c>
      <c r="R44" s="45">
        <v>0</v>
      </c>
      <c r="S44" s="45">
        <f>N44*0.06</f>
        <v>11.717999999999998</v>
      </c>
      <c r="T44" s="56">
        <f t="shared" si="19"/>
        <v>195.29999999999995</v>
      </c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89">
        <f t="shared" si="1"/>
        <v>0</v>
      </c>
      <c r="BT44" s="47"/>
      <c r="BU44" s="48"/>
      <c r="BV44" s="38"/>
    </row>
    <row r="45" spans="1:74" s="164" customFormat="1" ht="142.5" customHeight="1" x14ac:dyDescent="0.25">
      <c r="A45" s="156" t="s">
        <v>115</v>
      </c>
      <c r="B45" s="157" t="s">
        <v>257</v>
      </c>
      <c r="C45" s="158">
        <v>466.1</v>
      </c>
      <c r="D45" s="158">
        <v>466.1</v>
      </c>
      <c r="E45" s="159">
        <v>5</v>
      </c>
      <c r="F45" s="157" t="s">
        <v>400</v>
      </c>
      <c r="G45" s="157" t="s">
        <v>35</v>
      </c>
      <c r="H45" s="157" t="s">
        <v>550</v>
      </c>
      <c r="I45" s="157" t="s">
        <v>685</v>
      </c>
      <c r="J45" s="157" t="s">
        <v>770</v>
      </c>
      <c r="K45" s="157"/>
      <c r="L45" s="157" t="s">
        <v>16</v>
      </c>
      <c r="M45" s="160"/>
      <c r="N45" s="160">
        <f t="shared" ref="N45:S45" si="21">N46</f>
        <v>372</v>
      </c>
      <c r="O45" s="160">
        <f t="shared" si="21"/>
        <v>0</v>
      </c>
      <c r="P45" s="160">
        <f t="shared" si="21"/>
        <v>29.76</v>
      </c>
      <c r="Q45" s="160">
        <f t="shared" si="21"/>
        <v>319.92</v>
      </c>
      <c r="R45" s="160">
        <f t="shared" si="21"/>
        <v>0</v>
      </c>
      <c r="S45" s="160">
        <f t="shared" si="21"/>
        <v>22.32</v>
      </c>
      <c r="T45" s="166">
        <f t="shared" si="19"/>
        <v>372</v>
      </c>
      <c r="U45" s="166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6"/>
      <c r="AY45" s="166"/>
      <c r="AZ45" s="166"/>
      <c r="BA45" s="166"/>
      <c r="BB45" s="166"/>
      <c r="BC45" s="166"/>
      <c r="BD45" s="166"/>
      <c r="BE45" s="166">
        <v>0.4</v>
      </c>
      <c r="BF45" s="166"/>
      <c r="BG45" s="166">
        <f>T46</f>
        <v>372</v>
      </c>
      <c r="BH45" s="166"/>
      <c r="BI45" s="166"/>
      <c r="BJ45" s="166"/>
      <c r="BK45" s="166"/>
      <c r="BL45" s="166"/>
      <c r="BM45" s="166"/>
      <c r="BN45" s="166"/>
      <c r="BO45" s="166"/>
      <c r="BP45" s="166"/>
      <c r="BQ45" s="166"/>
      <c r="BR45" s="166"/>
      <c r="BS45" s="89">
        <f t="shared" si="1"/>
        <v>372</v>
      </c>
      <c r="BT45" s="161">
        <v>42134</v>
      </c>
      <c r="BU45" s="162" t="s">
        <v>863</v>
      </c>
      <c r="BV45" s="163">
        <f t="shared" si="13"/>
        <v>0</v>
      </c>
    </row>
    <row r="46" spans="1:74" s="29" customFormat="1" ht="59.25" customHeight="1" x14ac:dyDescent="0.25">
      <c r="A46" s="40"/>
      <c r="B46" s="41"/>
      <c r="C46" s="42"/>
      <c r="D46" s="42"/>
      <c r="E46" s="22"/>
      <c r="F46" s="41"/>
      <c r="G46" s="41"/>
      <c r="H46" s="41"/>
      <c r="I46" s="41"/>
      <c r="J46" s="41"/>
      <c r="K46" s="41"/>
      <c r="L46" s="41" t="s">
        <v>16</v>
      </c>
      <c r="M46" s="43">
        <f>BE45</f>
        <v>0.4</v>
      </c>
      <c r="N46" s="45">
        <f>M46*930</f>
        <v>372</v>
      </c>
      <c r="O46" s="43"/>
      <c r="P46" s="45">
        <f>N46*0.08</f>
        <v>29.76</v>
      </c>
      <c r="Q46" s="45">
        <f>N46*0.86</f>
        <v>319.92</v>
      </c>
      <c r="R46" s="45">
        <v>0</v>
      </c>
      <c r="S46" s="45">
        <f>N46*0.06</f>
        <v>22.32</v>
      </c>
      <c r="T46" s="56">
        <f t="shared" si="19"/>
        <v>372</v>
      </c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89">
        <f t="shared" si="1"/>
        <v>0</v>
      </c>
      <c r="BT46" s="47"/>
      <c r="BU46" s="48"/>
      <c r="BV46" s="38"/>
    </row>
    <row r="47" spans="1:74" s="130" customFormat="1" ht="170.25" customHeight="1" x14ac:dyDescent="0.25">
      <c r="A47" s="120" t="s">
        <v>118</v>
      </c>
      <c r="B47" s="121" t="s">
        <v>260</v>
      </c>
      <c r="C47" s="122">
        <v>466.1</v>
      </c>
      <c r="D47" s="122">
        <v>466.1</v>
      </c>
      <c r="E47" s="123">
        <v>7</v>
      </c>
      <c r="F47" s="121" t="s">
        <v>403</v>
      </c>
      <c r="G47" s="121" t="s">
        <v>34</v>
      </c>
      <c r="H47" s="121" t="s">
        <v>553</v>
      </c>
      <c r="I47" s="121" t="s">
        <v>688</v>
      </c>
      <c r="J47" s="121" t="s">
        <v>771</v>
      </c>
      <c r="K47" s="121"/>
      <c r="L47" s="121" t="s">
        <v>16</v>
      </c>
      <c r="M47" s="124"/>
      <c r="N47" s="124">
        <f t="shared" ref="N47:S47" si="22">N48</f>
        <v>279</v>
      </c>
      <c r="O47" s="124">
        <f t="shared" si="22"/>
        <v>0</v>
      </c>
      <c r="P47" s="124">
        <f t="shared" si="22"/>
        <v>22.32</v>
      </c>
      <c r="Q47" s="124">
        <f t="shared" si="22"/>
        <v>239.94</v>
      </c>
      <c r="R47" s="124">
        <f t="shared" si="22"/>
        <v>0</v>
      </c>
      <c r="S47" s="124">
        <f t="shared" si="22"/>
        <v>16.739999999999998</v>
      </c>
      <c r="T47" s="139">
        <f t="shared" si="19"/>
        <v>279</v>
      </c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>
        <v>0.3</v>
      </c>
      <c r="BF47" s="139"/>
      <c r="BG47" s="139">
        <f>T48</f>
        <v>279</v>
      </c>
      <c r="BH47" s="139"/>
      <c r="BI47" s="139"/>
      <c r="BJ47" s="139"/>
      <c r="BK47" s="139"/>
      <c r="BL47" s="139"/>
      <c r="BM47" s="139"/>
      <c r="BN47" s="139"/>
      <c r="BO47" s="139"/>
      <c r="BP47" s="139"/>
      <c r="BQ47" s="139"/>
      <c r="BR47" s="139"/>
      <c r="BS47" s="126">
        <f t="shared" si="1"/>
        <v>279</v>
      </c>
      <c r="BT47" s="127">
        <v>42134</v>
      </c>
      <c r="BU47" s="128" t="s">
        <v>865</v>
      </c>
      <c r="BV47" s="129">
        <f t="shared" si="13"/>
        <v>0</v>
      </c>
    </row>
    <row r="48" spans="1:74" s="29" customFormat="1" ht="75.75" customHeight="1" x14ac:dyDescent="0.25">
      <c r="A48" s="40"/>
      <c r="B48" s="41"/>
      <c r="C48" s="42"/>
      <c r="D48" s="42"/>
      <c r="E48" s="22"/>
      <c r="F48" s="41"/>
      <c r="G48" s="41"/>
      <c r="H48" s="41"/>
      <c r="I48" s="41"/>
      <c r="J48" s="41"/>
      <c r="K48" s="41"/>
      <c r="L48" s="41" t="s">
        <v>16</v>
      </c>
      <c r="M48" s="43">
        <f>BE47</f>
        <v>0.3</v>
      </c>
      <c r="N48" s="45">
        <f>M48*930</f>
        <v>279</v>
      </c>
      <c r="O48" s="43"/>
      <c r="P48" s="45">
        <f>N48*0.08</f>
        <v>22.32</v>
      </c>
      <c r="Q48" s="45">
        <f>N48*0.86</f>
        <v>239.94</v>
      </c>
      <c r="R48" s="45">
        <v>0</v>
      </c>
      <c r="S48" s="45">
        <f>N48*0.06</f>
        <v>16.739999999999998</v>
      </c>
      <c r="T48" s="56">
        <f t="shared" si="19"/>
        <v>279</v>
      </c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89">
        <f t="shared" si="1"/>
        <v>0</v>
      </c>
      <c r="BT48" s="47"/>
      <c r="BU48" s="48"/>
      <c r="BV48" s="38"/>
    </row>
    <row r="49" spans="1:74" s="130" customFormat="1" ht="109.5" customHeight="1" x14ac:dyDescent="0.25">
      <c r="A49" s="120" t="s">
        <v>119</v>
      </c>
      <c r="B49" s="121" t="s">
        <v>261</v>
      </c>
      <c r="C49" s="122">
        <v>466.1</v>
      </c>
      <c r="D49" s="122">
        <v>466.1</v>
      </c>
      <c r="E49" s="123">
        <v>5</v>
      </c>
      <c r="F49" s="121" t="s">
        <v>404</v>
      </c>
      <c r="G49" s="121" t="s">
        <v>34</v>
      </c>
      <c r="H49" s="121" t="s">
        <v>554</v>
      </c>
      <c r="I49" s="121" t="s">
        <v>689</v>
      </c>
      <c r="J49" s="121" t="s">
        <v>772</v>
      </c>
      <c r="K49" s="121"/>
      <c r="L49" s="121" t="s">
        <v>16</v>
      </c>
      <c r="M49" s="124"/>
      <c r="N49" s="124">
        <f t="shared" ref="N49:S49" si="23">N50</f>
        <v>669.6</v>
      </c>
      <c r="O49" s="124">
        <f t="shared" si="23"/>
        <v>0</v>
      </c>
      <c r="P49" s="124">
        <f t="shared" si="23"/>
        <v>53.568000000000005</v>
      </c>
      <c r="Q49" s="124">
        <f t="shared" si="23"/>
        <v>575.85599999999999</v>
      </c>
      <c r="R49" s="124">
        <f t="shared" si="23"/>
        <v>0</v>
      </c>
      <c r="S49" s="124">
        <f t="shared" si="23"/>
        <v>40.176000000000002</v>
      </c>
      <c r="T49" s="139">
        <f t="shared" si="19"/>
        <v>669.6</v>
      </c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  <c r="AV49" s="139"/>
      <c r="AW49" s="139"/>
      <c r="AX49" s="139"/>
      <c r="AY49" s="139"/>
      <c r="AZ49" s="139"/>
      <c r="BA49" s="139"/>
      <c r="BB49" s="139"/>
      <c r="BC49" s="139"/>
      <c r="BD49" s="139"/>
      <c r="BE49" s="139">
        <v>0.72</v>
      </c>
      <c r="BF49" s="139"/>
      <c r="BG49" s="139">
        <f>T50</f>
        <v>669.6</v>
      </c>
      <c r="BH49" s="139"/>
      <c r="BI49" s="139"/>
      <c r="BJ49" s="139"/>
      <c r="BK49" s="139"/>
      <c r="BL49" s="139"/>
      <c r="BM49" s="139"/>
      <c r="BN49" s="139"/>
      <c r="BO49" s="139"/>
      <c r="BP49" s="139"/>
      <c r="BQ49" s="139"/>
      <c r="BR49" s="139"/>
      <c r="BS49" s="126">
        <f t="shared" ref="BS49:BS93" si="24">Y49+AD49+AG49+AL49+AO49+AU49+AW49+BD49+BG49+BJ49+BM49+BP49</f>
        <v>669.6</v>
      </c>
      <c r="BT49" s="127">
        <v>42136</v>
      </c>
      <c r="BU49" s="128" t="s">
        <v>866</v>
      </c>
      <c r="BV49" s="129">
        <f t="shared" si="13"/>
        <v>0</v>
      </c>
    </row>
    <row r="50" spans="1:74" s="29" customFormat="1" ht="62.25" customHeight="1" x14ac:dyDescent="0.25">
      <c r="A50" s="40"/>
      <c r="B50" s="41"/>
      <c r="C50" s="42"/>
      <c r="D50" s="42"/>
      <c r="E50" s="22"/>
      <c r="F50" s="41"/>
      <c r="G50" s="41"/>
      <c r="H50" s="41"/>
      <c r="I50" s="41"/>
      <c r="J50" s="41"/>
      <c r="K50" s="41"/>
      <c r="L50" s="41" t="s">
        <v>16</v>
      </c>
      <c r="M50" s="43">
        <f>BE49</f>
        <v>0.72</v>
      </c>
      <c r="N50" s="45">
        <f>M50*930</f>
        <v>669.6</v>
      </c>
      <c r="O50" s="43"/>
      <c r="P50" s="45">
        <f>N50*0.08</f>
        <v>53.568000000000005</v>
      </c>
      <c r="Q50" s="45">
        <f>N50*0.86</f>
        <v>575.85599999999999</v>
      </c>
      <c r="R50" s="45">
        <v>0</v>
      </c>
      <c r="S50" s="45">
        <f>N50*0.06</f>
        <v>40.176000000000002</v>
      </c>
      <c r="T50" s="56">
        <f t="shared" si="19"/>
        <v>669.6</v>
      </c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89">
        <f t="shared" si="24"/>
        <v>0</v>
      </c>
      <c r="BT50" s="47"/>
      <c r="BU50" s="48"/>
      <c r="BV50" s="38"/>
    </row>
    <row r="51" spans="1:74" s="130" customFormat="1" ht="78" customHeight="1" x14ac:dyDescent="0.25">
      <c r="A51" s="120" t="s">
        <v>121</v>
      </c>
      <c r="B51" s="121" t="s">
        <v>263</v>
      </c>
      <c r="C51" s="122">
        <v>466.1</v>
      </c>
      <c r="D51" s="122">
        <v>466.1</v>
      </c>
      <c r="E51" s="123">
        <v>15</v>
      </c>
      <c r="F51" s="121" t="s">
        <v>406</v>
      </c>
      <c r="G51" s="121" t="s">
        <v>34</v>
      </c>
      <c r="H51" s="121" t="s">
        <v>556</v>
      </c>
      <c r="I51" s="121" t="s">
        <v>691</v>
      </c>
      <c r="J51" s="121" t="s">
        <v>37</v>
      </c>
      <c r="K51" s="121" t="s">
        <v>869</v>
      </c>
      <c r="L51" s="138" t="s">
        <v>949</v>
      </c>
      <c r="M51" s="138"/>
      <c r="N51" s="138">
        <f>N52+N53</f>
        <v>485.34000000000003</v>
      </c>
      <c r="O51" s="138">
        <f t="shared" ref="O51:T51" si="25">O52+O53</f>
        <v>0</v>
      </c>
      <c r="P51" s="138">
        <f t="shared" si="25"/>
        <v>38.47</v>
      </c>
      <c r="Q51" s="138">
        <f t="shared" si="25"/>
        <v>382.03</v>
      </c>
      <c r="R51" s="138">
        <f t="shared" si="25"/>
        <v>38.39</v>
      </c>
      <c r="S51" s="138">
        <f t="shared" si="25"/>
        <v>26.45</v>
      </c>
      <c r="T51" s="138">
        <f t="shared" si="25"/>
        <v>485.34000000000003</v>
      </c>
      <c r="U51" s="139"/>
      <c r="V51" s="139"/>
      <c r="W51" s="139"/>
      <c r="X51" s="139"/>
      <c r="Y51" s="139"/>
      <c r="Z51" s="139"/>
      <c r="AA51" s="139"/>
      <c r="AB51" s="139">
        <v>0.45</v>
      </c>
      <c r="AC51" s="139"/>
      <c r="AD51" s="139">
        <f>T52</f>
        <v>432</v>
      </c>
      <c r="AE51" s="139"/>
      <c r="AF51" s="139"/>
      <c r="AG51" s="139"/>
      <c r="AH51" s="139"/>
      <c r="AI51" s="139"/>
      <c r="AJ51" s="139">
        <v>1</v>
      </c>
      <c r="AK51" s="139"/>
      <c r="AL51" s="139">
        <f>T53</f>
        <v>53.34</v>
      </c>
      <c r="AM51" s="139"/>
      <c r="AN51" s="139"/>
      <c r="AO51" s="139"/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39"/>
      <c r="BE51" s="139"/>
      <c r="BF51" s="139"/>
      <c r="BG51" s="139"/>
      <c r="BH51" s="139"/>
      <c r="BI51" s="139"/>
      <c r="BJ51" s="139"/>
      <c r="BK51" s="139"/>
      <c r="BL51" s="139"/>
      <c r="BM51" s="139"/>
      <c r="BN51" s="139"/>
      <c r="BO51" s="139"/>
      <c r="BP51" s="139"/>
      <c r="BQ51" s="139"/>
      <c r="BR51" s="139"/>
      <c r="BS51" s="126">
        <f t="shared" si="24"/>
        <v>485.34000000000003</v>
      </c>
      <c r="BT51" s="127">
        <v>42083</v>
      </c>
      <c r="BU51" s="128"/>
      <c r="BV51" s="129">
        <f t="shared" si="13"/>
        <v>0</v>
      </c>
    </row>
    <row r="52" spans="1:74" s="29" customFormat="1" ht="53.25" customHeight="1" x14ac:dyDescent="0.25">
      <c r="A52" s="40"/>
      <c r="B52" s="41"/>
      <c r="C52" s="42"/>
      <c r="D52" s="42"/>
      <c r="E52" s="22"/>
      <c r="F52" s="41"/>
      <c r="G52" s="41"/>
      <c r="H52" s="41"/>
      <c r="I52" s="41"/>
      <c r="J52" s="41"/>
      <c r="K52" s="41"/>
      <c r="L52" s="58" t="s">
        <v>6</v>
      </c>
      <c r="M52" s="56">
        <f>AB51</f>
        <v>0.45</v>
      </c>
      <c r="N52" s="60">
        <f>M52*960</f>
        <v>432</v>
      </c>
      <c r="O52" s="60"/>
      <c r="P52" s="60">
        <f>N52*0.08</f>
        <v>34.56</v>
      </c>
      <c r="Q52" s="60">
        <f>N52*0.86</f>
        <v>371.52</v>
      </c>
      <c r="R52" s="60">
        <v>0</v>
      </c>
      <c r="S52" s="60">
        <f>N52*0.06</f>
        <v>25.919999999999998</v>
      </c>
      <c r="T52" s="56">
        <f>SUM(P52:S52)</f>
        <v>432</v>
      </c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89">
        <f t="shared" si="24"/>
        <v>0</v>
      </c>
      <c r="BT52" s="47"/>
      <c r="BU52" s="48"/>
      <c r="BV52" s="38"/>
    </row>
    <row r="53" spans="1:74" s="29" customFormat="1" ht="55.5" customHeight="1" x14ac:dyDescent="0.25">
      <c r="A53" s="40"/>
      <c r="B53" s="41"/>
      <c r="C53" s="42"/>
      <c r="D53" s="42"/>
      <c r="E53" s="22"/>
      <c r="F53" s="41"/>
      <c r="G53" s="41"/>
      <c r="H53" s="41"/>
      <c r="I53" s="41"/>
      <c r="J53" s="41"/>
      <c r="K53" s="41"/>
      <c r="L53" s="58" t="s">
        <v>9</v>
      </c>
      <c r="M53" s="56">
        <f>AJ51</f>
        <v>1</v>
      </c>
      <c r="N53" s="60">
        <v>53.34</v>
      </c>
      <c r="O53" s="60"/>
      <c r="P53" s="60">
        <v>3.91</v>
      </c>
      <c r="Q53" s="60">
        <v>10.51</v>
      </c>
      <c r="R53" s="60">
        <v>38.39</v>
      </c>
      <c r="S53" s="60">
        <v>0.53</v>
      </c>
      <c r="T53" s="56">
        <f>SUM(P53:S53)</f>
        <v>53.34</v>
      </c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89">
        <f t="shared" si="24"/>
        <v>0</v>
      </c>
      <c r="BT53" s="47"/>
      <c r="BU53" s="48"/>
      <c r="BV53" s="38"/>
    </row>
    <row r="54" spans="1:74" s="130" customFormat="1" ht="75" customHeight="1" x14ac:dyDescent="0.25">
      <c r="A54" s="120" t="s">
        <v>122</v>
      </c>
      <c r="B54" s="121" t="s">
        <v>264</v>
      </c>
      <c r="C54" s="122">
        <v>466.1</v>
      </c>
      <c r="D54" s="122">
        <v>466.1</v>
      </c>
      <c r="E54" s="123">
        <v>5</v>
      </c>
      <c r="F54" s="121" t="s">
        <v>407</v>
      </c>
      <c r="G54" s="121" t="s">
        <v>34</v>
      </c>
      <c r="H54" s="121" t="s">
        <v>557</v>
      </c>
      <c r="I54" s="121" t="s">
        <v>692</v>
      </c>
      <c r="J54" s="121" t="s">
        <v>773</v>
      </c>
      <c r="K54" s="121"/>
      <c r="L54" s="138"/>
      <c r="M54" s="138"/>
      <c r="N54" s="138"/>
      <c r="O54" s="138"/>
      <c r="P54" s="138"/>
      <c r="Q54" s="138"/>
      <c r="R54" s="138"/>
      <c r="S54" s="138"/>
      <c r="T54" s="138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  <c r="AV54" s="139"/>
      <c r="AW54" s="139"/>
      <c r="AX54" s="139"/>
      <c r="AY54" s="139"/>
      <c r="AZ54" s="139"/>
      <c r="BA54" s="139"/>
      <c r="BB54" s="139"/>
      <c r="BC54" s="139"/>
      <c r="BD54" s="139"/>
      <c r="BE54" s="139"/>
      <c r="BF54" s="139"/>
      <c r="BG54" s="139"/>
      <c r="BH54" s="139"/>
      <c r="BI54" s="139"/>
      <c r="BJ54" s="139"/>
      <c r="BK54" s="139"/>
      <c r="BL54" s="139"/>
      <c r="BM54" s="139"/>
      <c r="BN54" s="139"/>
      <c r="BO54" s="139"/>
      <c r="BP54" s="139"/>
      <c r="BQ54" s="139"/>
      <c r="BR54" s="139"/>
      <c r="BS54" s="126">
        <f t="shared" si="24"/>
        <v>0</v>
      </c>
      <c r="BT54" s="127">
        <v>42149</v>
      </c>
      <c r="BU54" s="128" t="s">
        <v>870</v>
      </c>
      <c r="BV54" s="129">
        <f t="shared" si="13"/>
        <v>0</v>
      </c>
    </row>
    <row r="55" spans="1:74" s="164" customFormat="1" ht="60.75" customHeight="1" x14ac:dyDescent="0.25">
      <c r="A55" s="156" t="s">
        <v>126</v>
      </c>
      <c r="B55" s="157" t="s">
        <v>268</v>
      </c>
      <c r="C55" s="158">
        <v>466.1</v>
      </c>
      <c r="D55" s="158">
        <v>466.1</v>
      </c>
      <c r="E55" s="159">
        <v>14.5</v>
      </c>
      <c r="F55" s="157" t="s">
        <v>411</v>
      </c>
      <c r="G55" s="157" t="s">
        <v>34</v>
      </c>
      <c r="H55" s="157" t="s">
        <v>561</v>
      </c>
      <c r="I55" s="157" t="s">
        <v>696</v>
      </c>
      <c r="J55" s="157" t="s">
        <v>37</v>
      </c>
      <c r="K55" s="157"/>
      <c r="L55" s="165"/>
      <c r="M55" s="165"/>
      <c r="N55" s="165"/>
      <c r="O55" s="165"/>
      <c r="P55" s="165"/>
      <c r="Q55" s="165"/>
      <c r="R55" s="165"/>
      <c r="S55" s="165"/>
      <c r="T55" s="165"/>
      <c r="U55" s="166"/>
      <c r="V55" s="166"/>
      <c r="W55" s="166"/>
      <c r="X55" s="166"/>
      <c r="Y55" s="166"/>
      <c r="Z55" s="166"/>
      <c r="AA55" s="166"/>
      <c r="AB55" s="166"/>
      <c r="AC55" s="166"/>
      <c r="AD55" s="166"/>
      <c r="AE55" s="166"/>
      <c r="AF55" s="166"/>
      <c r="AG55" s="166"/>
      <c r="AH55" s="166"/>
      <c r="AI55" s="166"/>
      <c r="AJ55" s="166"/>
      <c r="AK55" s="166"/>
      <c r="AL55" s="166"/>
      <c r="AM55" s="166"/>
      <c r="AN55" s="166"/>
      <c r="AO55" s="166"/>
      <c r="AP55" s="166"/>
      <c r="AQ55" s="166"/>
      <c r="AR55" s="166"/>
      <c r="AS55" s="166"/>
      <c r="AT55" s="166"/>
      <c r="AU55" s="166"/>
      <c r="AV55" s="166"/>
      <c r="AW55" s="166"/>
      <c r="AX55" s="166"/>
      <c r="AY55" s="166"/>
      <c r="AZ55" s="166"/>
      <c r="BA55" s="166"/>
      <c r="BB55" s="166"/>
      <c r="BC55" s="166"/>
      <c r="BD55" s="166"/>
      <c r="BE55" s="166"/>
      <c r="BF55" s="166"/>
      <c r="BG55" s="166"/>
      <c r="BH55" s="166"/>
      <c r="BI55" s="166"/>
      <c r="BJ55" s="166"/>
      <c r="BK55" s="166"/>
      <c r="BL55" s="166"/>
      <c r="BM55" s="166"/>
      <c r="BN55" s="166"/>
      <c r="BO55" s="166"/>
      <c r="BP55" s="166"/>
      <c r="BQ55" s="166"/>
      <c r="BR55" s="166"/>
      <c r="BS55" s="89">
        <f t="shared" si="24"/>
        <v>0</v>
      </c>
      <c r="BT55" s="161">
        <v>42081</v>
      </c>
      <c r="BU55" s="162" t="s">
        <v>875</v>
      </c>
      <c r="BV55" s="163">
        <f t="shared" si="13"/>
        <v>0</v>
      </c>
    </row>
    <row r="56" spans="1:74" s="164" customFormat="1" ht="72" customHeight="1" x14ac:dyDescent="0.25">
      <c r="A56" s="156" t="s">
        <v>128</v>
      </c>
      <c r="B56" s="157" t="s">
        <v>270</v>
      </c>
      <c r="C56" s="158">
        <v>466.1</v>
      </c>
      <c r="D56" s="158">
        <v>466.1</v>
      </c>
      <c r="E56" s="159">
        <v>12</v>
      </c>
      <c r="F56" s="157" t="s">
        <v>413</v>
      </c>
      <c r="G56" s="157" t="s">
        <v>34</v>
      </c>
      <c r="H56" s="157" t="s">
        <v>563</v>
      </c>
      <c r="I56" s="157" t="s">
        <v>697</v>
      </c>
      <c r="J56" s="157" t="s">
        <v>37</v>
      </c>
      <c r="K56" s="157" t="s">
        <v>877</v>
      </c>
      <c r="L56" s="157" t="s">
        <v>16</v>
      </c>
      <c r="M56" s="160"/>
      <c r="N56" s="160">
        <f t="shared" ref="N56:S56" si="26">N57</f>
        <v>596.13</v>
      </c>
      <c r="O56" s="160">
        <f t="shared" si="26"/>
        <v>0</v>
      </c>
      <c r="P56" s="160">
        <f t="shared" si="26"/>
        <v>47.690400000000004</v>
      </c>
      <c r="Q56" s="160">
        <f t="shared" si="26"/>
        <v>512.67179999999996</v>
      </c>
      <c r="R56" s="160">
        <f t="shared" si="26"/>
        <v>0</v>
      </c>
      <c r="S56" s="160">
        <f t="shared" si="26"/>
        <v>35.767800000000001</v>
      </c>
      <c r="T56" s="166">
        <f>SUM(P56:S56)</f>
        <v>596.12999999999988</v>
      </c>
      <c r="U56" s="166"/>
      <c r="V56" s="166"/>
      <c r="W56" s="166"/>
      <c r="X56" s="166"/>
      <c r="Y56" s="166"/>
      <c r="Z56" s="166"/>
      <c r="AA56" s="166"/>
      <c r="AB56" s="166"/>
      <c r="AC56" s="166"/>
      <c r="AD56" s="166"/>
      <c r="AE56" s="166"/>
      <c r="AF56" s="166"/>
      <c r="AG56" s="166"/>
      <c r="AH56" s="166"/>
      <c r="AI56" s="166"/>
      <c r="AJ56" s="166"/>
      <c r="AK56" s="166"/>
      <c r="AL56" s="166"/>
      <c r="AM56" s="166"/>
      <c r="AN56" s="166"/>
      <c r="AO56" s="166"/>
      <c r="AP56" s="166"/>
      <c r="AQ56" s="166"/>
      <c r="AR56" s="166"/>
      <c r="AS56" s="166"/>
      <c r="AT56" s="166"/>
      <c r="AU56" s="166"/>
      <c r="AV56" s="166"/>
      <c r="AW56" s="166"/>
      <c r="AX56" s="166"/>
      <c r="AY56" s="166"/>
      <c r="AZ56" s="166"/>
      <c r="BA56" s="166"/>
      <c r="BB56" s="166"/>
      <c r="BC56" s="166"/>
      <c r="BD56" s="166"/>
      <c r="BE56" s="166">
        <v>0.64100000000000001</v>
      </c>
      <c r="BF56" s="166"/>
      <c r="BG56" s="166">
        <f>T57</f>
        <v>596.12999999999988</v>
      </c>
      <c r="BH56" s="166"/>
      <c r="BI56" s="166"/>
      <c r="BJ56" s="166"/>
      <c r="BK56" s="166"/>
      <c r="BL56" s="166"/>
      <c r="BM56" s="166"/>
      <c r="BN56" s="166"/>
      <c r="BO56" s="166"/>
      <c r="BP56" s="166"/>
      <c r="BQ56" s="166"/>
      <c r="BR56" s="166"/>
      <c r="BS56" s="89">
        <f t="shared" si="24"/>
        <v>596.12999999999988</v>
      </c>
      <c r="BT56" s="161">
        <v>42073</v>
      </c>
      <c r="BU56" s="162"/>
      <c r="BV56" s="163">
        <f t="shared" si="13"/>
        <v>0</v>
      </c>
    </row>
    <row r="57" spans="1:74" s="29" customFormat="1" ht="72" customHeight="1" x14ac:dyDescent="0.25">
      <c r="A57" s="40"/>
      <c r="B57" s="41"/>
      <c r="C57" s="42"/>
      <c r="D57" s="42"/>
      <c r="E57" s="22"/>
      <c r="F57" s="41"/>
      <c r="G57" s="41"/>
      <c r="H57" s="41"/>
      <c r="I57" s="41"/>
      <c r="J57" s="41"/>
      <c r="K57" s="41"/>
      <c r="L57" s="41" t="s">
        <v>16</v>
      </c>
      <c r="M57" s="43">
        <f>BE56</f>
        <v>0.64100000000000001</v>
      </c>
      <c r="N57" s="45">
        <f>M57*930</f>
        <v>596.13</v>
      </c>
      <c r="O57" s="43"/>
      <c r="P57" s="45">
        <f>N57*0.08</f>
        <v>47.690400000000004</v>
      </c>
      <c r="Q57" s="45">
        <f>N57*0.86</f>
        <v>512.67179999999996</v>
      </c>
      <c r="R57" s="45">
        <v>0</v>
      </c>
      <c r="S57" s="45">
        <f>N57*0.06</f>
        <v>35.767800000000001</v>
      </c>
      <c r="T57" s="56">
        <f>SUM(P57:S57)</f>
        <v>596.12999999999988</v>
      </c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89">
        <f t="shared" si="24"/>
        <v>0</v>
      </c>
      <c r="BT57" s="47"/>
      <c r="BU57" s="48"/>
      <c r="BV57" s="38"/>
    </row>
    <row r="58" spans="1:74" s="164" customFormat="1" ht="78.75" customHeight="1" x14ac:dyDescent="0.25">
      <c r="A58" s="156" t="s">
        <v>130</v>
      </c>
      <c r="B58" s="157" t="s">
        <v>272</v>
      </c>
      <c r="C58" s="158">
        <v>466.1</v>
      </c>
      <c r="D58" s="158">
        <v>466.1</v>
      </c>
      <c r="E58" s="159">
        <v>5</v>
      </c>
      <c r="F58" s="157" t="s">
        <v>415</v>
      </c>
      <c r="G58" s="157" t="s">
        <v>34</v>
      </c>
      <c r="H58" s="157" t="s">
        <v>565</v>
      </c>
      <c r="I58" s="157" t="s">
        <v>699</v>
      </c>
      <c r="J58" s="157" t="s">
        <v>37</v>
      </c>
      <c r="K58" s="157" t="s">
        <v>878</v>
      </c>
      <c r="L58" s="157" t="s">
        <v>16</v>
      </c>
      <c r="M58" s="160"/>
      <c r="N58" s="160">
        <f t="shared" ref="N58:S58" si="27">N59</f>
        <v>74.400000000000006</v>
      </c>
      <c r="O58" s="160">
        <f t="shared" si="27"/>
        <v>0</v>
      </c>
      <c r="P58" s="160">
        <f t="shared" si="27"/>
        <v>5.9520000000000008</v>
      </c>
      <c r="Q58" s="160">
        <f t="shared" si="27"/>
        <v>63.984000000000002</v>
      </c>
      <c r="R58" s="160">
        <f t="shared" si="27"/>
        <v>0</v>
      </c>
      <c r="S58" s="160">
        <f t="shared" si="27"/>
        <v>4.4640000000000004</v>
      </c>
      <c r="T58" s="166">
        <f>SUM(P58:S58)</f>
        <v>74.400000000000006</v>
      </c>
      <c r="U58" s="166"/>
      <c r="V58" s="166"/>
      <c r="W58" s="166"/>
      <c r="X58" s="166"/>
      <c r="Y58" s="166"/>
      <c r="Z58" s="166"/>
      <c r="AA58" s="166"/>
      <c r="AB58" s="166"/>
      <c r="AC58" s="166"/>
      <c r="AD58" s="166"/>
      <c r="AE58" s="166"/>
      <c r="AF58" s="166"/>
      <c r="AG58" s="166"/>
      <c r="AH58" s="166"/>
      <c r="AI58" s="166"/>
      <c r="AJ58" s="166"/>
      <c r="AK58" s="166"/>
      <c r="AL58" s="166"/>
      <c r="AM58" s="166"/>
      <c r="AN58" s="166"/>
      <c r="AO58" s="166"/>
      <c r="AP58" s="166"/>
      <c r="AQ58" s="166"/>
      <c r="AR58" s="166"/>
      <c r="AS58" s="166"/>
      <c r="AT58" s="166"/>
      <c r="AU58" s="166"/>
      <c r="AV58" s="166"/>
      <c r="AW58" s="166"/>
      <c r="AX58" s="166"/>
      <c r="AY58" s="166"/>
      <c r="AZ58" s="166"/>
      <c r="BA58" s="166"/>
      <c r="BB58" s="166"/>
      <c r="BC58" s="166"/>
      <c r="BD58" s="166"/>
      <c r="BE58" s="166">
        <v>0.08</v>
      </c>
      <c r="BF58" s="166"/>
      <c r="BG58" s="166">
        <f>T59</f>
        <v>74.400000000000006</v>
      </c>
      <c r="BH58" s="166"/>
      <c r="BI58" s="166"/>
      <c r="BJ58" s="166"/>
      <c r="BK58" s="166"/>
      <c r="BL58" s="166"/>
      <c r="BM58" s="166"/>
      <c r="BN58" s="166"/>
      <c r="BO58" s="166"/>
      <c r="BP58" s="166"/>
      <c r="BQ58" s="166"/>
      <c r="BR58" s="166"/>
      <c r="BS58" s="89">
        <f t="shared" si="24"/>
        <v>74.400000000000006</v>
      </c>
      <c r="BT58" s="161">
        <v>42074</v>
      </c>
      <c r="BU58" s="162" t="s">
        <v>880</v>
      </c>
      <c r="BV58" s="163">
        <f t="shared" si="13"/>
        <v>0</v>
      </c>
    </row>
    <row r="59" spans="1:74" s="29" customFormat="1" ht="78.75" customHeight="1" x14ac:dyDescent="0.25">
      <c r="A59" s="40"/>
      <c r="B59" s="41"/>
      <c r="C59" s="42"/>
      <c r="D59" s="42"/>
      <c r="E59" s="22"/>
      <c r="F59" s="41"/>
      <c r="G59" s="41"/>
      <c r="H59" s="41"/>
      <c r="I59" s="41"/>
      <c r="J59" s="41"/>
      <c r="K59" s="41"/>
      <c r="L59" s="41" t="s">
        <v>16</v>
      </c>
      <c r="M59" s="43">
        <f>BE58</f>
        <v>0.08</v>
      </c>
      <c r="N59" s="45">
        <f>M59*930</f>
        <v>74.400000000000006</v>
      </c>
      <c r="O59" s="43"/>
      <c r="P59" s="45">
        <f>N59*0.08</f>
        <v>5.9520000000000008</v>
      </c>
      <c r="Q59" s="45">
        <f>N59*0.86</f>
        <v>63.984000000000002</v>
      </c>
      <c r="R59" s="45">
        <v>0</v>
      </c>
      <c r="S59" s="45">
        <f>N59*0.06</f>
        <v>4.4640000000000004</v>
      </c>
      <c r="T59" s="56">
        <f>SUM(P59:S59)</f>
        <v>74.400000000000006</v>
      </c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89">
        <f t="shared" si="24"/>
        <v>0</v>
      </c>
      <c r="BT59" s="47"/>
      <c r="BU59" s="48"/>
      <c r="BV59" s="38"/>
    </row>
    <row r="60" spans="1:74" s="130" customFormat="1" ht="75.75" customHeight="1" x14ac:dyDescent="0.25">
      <c r="A60" s="120" t="s">
        <v>131</v>
      </c>
      <c r="B60" s="121" t="s">
        <v>273</v>
      </c>
      <c r="C60" s="122">
        <v>466.1</v>
      </c>
      <c r="D60" s="122">
        <v>466.1</v>
      </c>
      <c r="E60" s="123">
        <v>7</v>
      </c>
      <c r="F60" s="121" t="s">
        <v>416</v>
      </c>
      <c r="G60" s="121" t="s">
        <v>34</v>
      </c>
      <c r="H60" s="121" t="s">
        <v>566</v>
      </c>
      <c r="I60" s="121" t="s">
        <v>700</v>
      </c>
      <c r="J60" s="121" t="s">
        <v>37</v>
      </c>
      <c r="K60" s="121" t="s">
        <v>881</v>
      </c>
      <c r="L60" s="138"/>
      <c r="M60" s="138"/>
      <c r="N60" s="138"/>
      <c r="O60" s="138"/>
      <c r="P60" s="138"/>
      <c r="Q60" s="138"/>
      <c r="R60" s="138"/>
      <c r="S60" s="138"/>
      <c r="T60" s="138"/>
      <c r="U60" s="139"/>
      <c r="V60" s="139"/>
      <c r="W60" s="139"/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  <c r="AV60" s="139"/>
      <c r="AW60" s="139"/>
      <c r="AX60" s="139"/>
      <c r="AY60" s="139"/>
      <c r="AZ60" s="139"/>
      <c r="BA60" s="139"/>
      <c r="BB60" s="139"/>
      <c r="BC60" s="139"/>
      <c r="BD60" s="139"/>
      <c r="BE60" s="139"/>
      <c r="BF60" s="139"/>
      <c r="BG60" s="139"/>
      <c r="BH60" s="139"/>
      <c r="BI60" s="139"/>
      <c r="BJ60" s="139"/>
      <c r="BK60" s="139"/>
      <c r="BL60" s="139"/>
      <c r="BM60" s="139"/>
      <c r="BN60" s="139"/>
      <c r="BO60" s="139"/>
      <c r="BP60" s="139"/>
      <c r="BQ60" s="139"/>
      <c r="BR60" s="139"/>
      <c r="BS60" s="126">
        <f t="shared" si="24"/>
        <v>0</v>
      </c>
      <c r="BT60" s="127">
        <v>42073</v>
      </c>
      <c r="BU60" s="128" t="s">
        <v>883</v>
      </c>
      <c r="BV60" s="129">
        <f t="shared" si="13"/>
        <v>0</v>
      </c>
    </row>
    <row r="61" spans="1:74" s="164" customFormat="1" ht="89.25" customHeight="1" x14ac:dyDescent="0.25">
      <c r="A61" s="156" t="s">
        <v>132</v>
      </c>
      <c r="B61" s="157" t="s">
        <v>274</v>
      </c>
      <c r="C61" s="158">
        <v>466.1</v>
      </c>
      <c r="D61" s="158">
        <v>466.1</v>
      </c>
      <c r="E61" s="159">
        <v>10</v>
      </c>
      <c r="F61" s="157" t="s">
        <v>417</v>
      </c>
      <c r="G61" s="157" t="s">
        <v>34</v>
      </c>
      <c r="H61" s="157" t="s">
        <v>567</v>
      </c>
      <c r="I61" s="157" t="s">
        <v>701</v>
      </c>
      <c r="J61" s="157" t="s">
        <v>37</v>
      </c>
      <c r="K61" s="157" t="s">
        <v>882</v>
      </c>
      <c r="L61" s="157" t="s">
        <v>16</v>
      </c>
      <c r="M61" s="160"/>
      <c r="N61" s="160">
        <f t="shared" ref="N61:S61" si="28">N62</f>
        <v>111.6</v>
      </c>
      <c r="O61" s="160">
        <f t="shared" si="28"/>
        <v>0</v>
      </c>
      <c r="P61" s="160">
        <f t="shared" si="28"/>
        <v>8.927999999999999</v>
      </c>
      <c r="Q61" s="160">
        <f t="shared" si="28"/>
        <v>95.975999999999999</v>
      </c>
      <c r="R61" s="160">
        <f t="shared" si="28"/>
        <v>0</v>
      </c>
      <c r="S61" s="160">
        <f t="shared" si="28"/>
        <v>6.6959999999999997</v>
      </c>
      <c r="T61" s="166">
        <f>SUM(P61:S61)</f>
        <v>111.6</v>
      </c>
      <c r="U61" s="166"/>
      <c r="V61" s="166"/>
      <c r="W61" s="166"/>
      <c r="X61" s="166"/>
      <c r="Y61" s="166"/>
      <c r="Z61" s="166"/>
      <c r="AA61" s="166"/>
      <c r="AB61" s="166"/>
      <c r="AC61" s="166"/>
      <c r="AD61" s="166"/>
      <c r="AE61" s="166"/>
      <c r="AF61" s="166"/>
      <c r="AG61" s="166"/>
      <c r="AH61" s="166"/>
      <c r="AI61" s="166"/>
      <c r="AJ61" s="166"/>
      <c r="AK61" s="166"/>
      <c r="AL61" s="166"/>
      <c r="AM61" s="166"/>
      <c r="AN61" s="166"/>
      <c r="AO61" s="166"/>
      <c r="AP61" s="166"/>
      <c r="AQ61" s="166"/>
      <c r="AR61" s="166"/>
      <c r="AS61" s="166"/>
      <c r="AT61" s="166"/>
      <c r="AU61" s="166"/>
      <c r="AV61" s="166"/>
      <c r="AW61" s="166"/>
      <c r="AX61" s="166"/>
      <c r="AY61" s="166"/>
      <c r="AZ61" s="166"/>
      <c r="BA61" s="166"/>
      <c r="BB61" s="166"/>
      <c r="BC61" s="166"/>
      <c r="BD61" s="166"/>
      <c r="BE61" s="166">
        <v>0.12</v>
      </c>
      <c r="BF61" s="166"/>
      <c r="BG61" s="166">
        <f>T62</f>
        <v>111.6</v>
      </c>
      <c r="BH61" s="166"/>
      <c r="BI61" s="166"/>
      <c r="BJ61" s="166"/>
      <c r="BK61" s="166"/>
      <c r="BL61" s="166"/>
      <c r="BM61" s="166"/>
      <c r="BN61" s="166"/>
      <c r="BO61" s="166"/>
      <c r="BP61" s="166"/>
      <c r="BQ61" s="166"/>
      <c r="BR61" s="166"/>
      <c r="BS61" s="89">
        <f t="shared" si="24"/>
        <v>111.6</v>
      </c>
      <c r="BT61" s="161">
        <v>42074</v>
      </c>
      <c r="BU61" s="162"/>
      <c r="BV61" s="163">
        <f t="shared" si="13"/>
        <v>0</v>
      </c>
    </row>
    <row r="62" spans="1:74" s="68" customFormat="1" ht="39" customHeight="1" x14ac:dyDescent="0.25">
      <c r="A62" s="61"/>
      <c r="B62" s="62"/>
      <c r="C62" s="63"/>
      <c r="D62" s="63"/>
      <c r="E62" s="24"/>
      <c r="F62" s="62"/>
      <c r="G62" s="62"/>
      <c r="H62" s="62"/>
      <c r="I62" s="62"/>
      <c r="J62" s="62"/>
      <c r="K62" s="62"/>
      <c r="L62" s="62" t="s">
        <v>16</v>
      </c>
      <c r="M62" s="64">
        <f>BE61</f>
        <v>0.12</v>
      </c>
      <c r="N62" s="65">
        <f>M62*930</f>
        <v>111.6</v>
      </c>
      <c r="O62" s="64"/>
      <c r="P62" s="65">
        <f>N62*0.08</f>
        <v>8.927999999999999</v>
      </c>
      <c r="Q62" s="65">
        <f>N62*0.86</f>
        <v>95.975999999999999</v>
      </c>
      <c r="R62" s="65">
        <v>0</v>
      </c>
      <c r="S62" s="65">
        <f>N62*0.06</f>
        <v>6.6959999999999997</v>
      </c>
      <c r="T62" s="66">
        <f>SUM(P62:S62)</f>
        <v>111.6</v>
      </c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  <c r="AS62" s="66"/>
      <c r="AT62" s="66"/>
      <c r="AU62" s="66"/>
      <c r="AV62" s="66"/>
      <c r="AW62" s="66"/>
      <c r="AX62" s="66"/>
      <c r="AY62" s="66"/>
      <c r="AZ62" s="66"/>
      <c r="BA62" s="66"/>
      <c r="BB62" s="66"/>
      <c r="BC62" s="66"/>
      <c r="BD62" s="66"/>
      <c r="BE62" s="66"/>
      <c r="BF62" s="66"/>
      <c r="BG62" s="66"/>
      <c r="BH62" s="66"/>
      <c r="BI62" s="66"/>
      <c r="BJ62" s="66"/>
      <c r="BK62" s="66"/>
      <c r="BL62" s="66"/>
      <c r="BM62" s="66"/>
      <c r="BN62" s="66"/>
      <c r="BO62" s="66"/>
      <c r="BP62" s="66"/>
      <c r="BQ62" s="66"/>
      <c r="BR62" s="66"/>
      <c r="BS62" s="89">
        <f t="shared" si="24"/>
        <v>0</v>
      </c>
      <c r="BT62" s="26"/>
      <c r="BU62" s="67"/>
      <c r="BV62" s="38"/>
    </row>
    <row r="63" spans="1:74" s="130" customFormat="1" ht="75.75" customHeight="1" x14ac:dyDescent="0.25">
      <c r="A63" s="120" t="s">
        <v>133</v>
      </c>
      <c r="B63" s="121" t="s">
        <v>275</v>
      </c>
      <c r="C63" s="122">
        <v>466.1</v>
      </c>
      <c r="D63" s="122">
        <v>466.1</v>
      </c>
      <c r="E63" s="123">
        <v>5</v>
      </c>
      <c r="F63" s="121" t="s">
        <v>418</v>
      </c>
      <c r="G63" s="121" t="s">
        <v>34</v>
      </c>
      <c r="H63" s="121" t="s">
        <v>568</v>
      </c>
      <c r="I63" s="121" t="s">
        <v>702</v>
      </c>
      <c r="J63" s="121" t="s">
        <v>37</v>
      </c>
      <c r="K63" s="121"/>
      <c r="L63" s="138"/>
      <c r="M63" s="138"/>
      <c r="N63" s="138"/>
      <c r="O63" s="138"/>
      <c r="P63" s="138"/>
      <c r="Q63" s="138"/>
      <c r="R63" s="138"/>
      <c r="S63" s="138"/>
      <c r="T63" s="138"/>
      <c r="U63" s="139"/>
      <c r="V63" s="139"/>
      <c r="W63" s="139"/>
      <c r="X63" s="139"/>
      <c r="Y63" s="139"/>
      <c r="Z63" s="139"/>
      <c r="AA63" s="139"/>
      <c r="AB63" s="139"/>
      <c r="AC63" s="139"/>
      <c r="AD63" s="139"/>
      <c r="AE63" s="139"/>
      <c r="AF63" s="139"/>
      <c r="AG63" s="139"/>
      <c r="AH63" s="139"/>
      <c r="AI63" s="139"/>
      <c r="AJ63" s="139"/>
      <c r="AK63" s="139"/>
      <c r="AL63" s="139"/>
      <c r="AM63" s="139"/>
      <c r="AN63" s="139"/>
      <c r="AO63" s="139"/>
      <c r="AP63" s="139"/>
      <c r="AQ63" s="139"/>
      <c r="AR63" s="139"/>
      <c r="AS63" s="139"/>
      <c r="AT63" s="139"/>
      <c r="AU63" s="139"/>
      <c r="AV63" s="139"/>
      <c r="AW63" s="139"/>
      <c r="AX63" s="139"/>
      <c r="AY63" s="139"/>
      <c r="AZ63" s="139"/>
      <c r="BA63" s="139"/>
      <c r="BB63" s="139"/>
      <c r="BC63" s="139"/>
      <c r="BD63" s="139"/>
      <c r="BE63" s="139"/>
      <c r="BF63" s="139"/>
      <c r="BG63" s="139"/>
      <c r="BH63" s="139"/>
      <c r="BI63" s="139"/>
      <c r="BJ63" s="139"/>
      <c r="BK63" s="139"/>
      <c r="BL63" s="139"/>
      <c r="BM63" s="139"/>
      <c r="BN63" s="139"/>
      <c r="BO63" s="139"/>
      <c r="BP63" s="139"/>
      <c r="BQ63" s="139"/>
      <c r="BR63" s="139"/>
      <c r="BS63" s="126">
        <f t="shared" si="24"/>
        <v>0</v>
      </c>
      <c r="BT63" s="127">
        <v>42074</v>
      </c>
      <c r="BU63" s="128" t="s">
        <v>884</v>
      </c>
      <c r="BV63" s="129">
        <f t="shared" si="13"/>
        <v>0</v>
      </c>
    </row>
    <row r="64" spans="1:74" s="130" customFormat="1" ht="72.75" customHeight="1" x14ac:dyDescent="0.25">
      <c r="A64" s="120" t="s">
        <v>134</v>
      </c>
      <c r="B64" s="121" t="s">
        <v>276</v>
      </c>
      <c r="C64" s="122">
        <v>466.1</v>
      </c>
      <c r="D64" s="122">
        <v>466.1</v>
      </c>
      <c r="E64" s="123">
        <v>5</v>
      </c>
      <c r="F64" s="121" t="s">
        <v>419</v>
      </c>
      <c r="G64" s="121" t="s">
        <v>34</v>
      </c>
      <c r="H64" s="121" t="s">
        <v>569</v>
      </c>
      <c r="I64" s="121" t="s">
        <v>703</v>
      </c>
      <c r="J64" s="121" t="s">
        <v>37</v>
      </c>
      <c r="K64" s="121"/>
      <c r="L64" s="121" t="s">
        <v>16</v>
      </c>
      <c r="M64" s="124"/>
      <c r="N64" s="124">
        <f t="shared" ref="N64:S64" si="29">N65</f>
        <v>204.6</v>
      </c>
      <c r="O64" s="124">
        <f t="shared" si="29"/>
        <v>0</v>
      </c>
      <c r="P64" s="124">
        <f t="shared" si="29"/>
        <v>16.367999999999999</v>
      </c>
      <c r="Q64" s="124">
        <f t="shared" si="29"/>
        <v>175.95599999999999</v>
      </c>
      <c r="R64" s="124">
        <f t="shared" si="29"/>
        <v>0</v>
      </c>
      <c r="S64" s="124">
        <f t="shared" si="29"/>
        <v>12.276</v>
      </c>
      <c r="T64" s="139">
        <f>SUM(P64:S64)</f>
        <v>204.6</v>
      </c>
      <c r="U64" s="139"/>
      <c r="V64" s="139"/>
      <c r="W64" s="139"/>
      <c r="X64" s="139"/>
      <c r="Y64" s="139"/>
      <c r="Z64" s="139"/>
      <c r="AA64" s="139"/>
      <c r="AB64" s="139"/>
      <c r="AC64" s="139"/>
      <c r="AD64" s="139"/>
      <c r="AE64" s="139"/>
      <c r="AF64" s="139"/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139"/>
      <c r="AU64" s="139"/>
      <c r="AV64" s="139"/>
      <c r="AW64" s="139"/>
      <c r="AX64" s="139"/>
      <c r="AY64" s="139"/>
      <c r="AZ64" s="139"/>
      <c r="BA64" s="139"/>
      <c r="BB64" s="139"/>
      <c r="BC64" s="139"/>
      <c r="BD64" s="139"/>
      <c r="BE64" s="139">
        <v>0.22</v>
      </c>
      <c r="BF64" s="139"/>
      <c r="BG64" s="139">
        <f>T65</f>
        <v>204.6</v>
      </c>
      <c r="BH64" s="139"/>
      <c r="BI64" s="139"/>
      <c r="BJ64" s="139"/>
      <c r="BK64" s="139"/>
      <c r="BL64" s="139"/>
      <c r="BM64" s="139"/>
      <c r="BN64" s="139"/>
      <c r="BO64" s="139"/>
      <c r="BP64" s="139"/>
      <c r="BQ64" s="139"/>
      <c r="BR64" s="139"/>
      <c r="BS64" s="126">
        <f t="shared" si="24"/>
        <v>204.6</v>
      </c>
      <c r="BT64" s="127">
        <v>42074</v>
      </c>
      <c r="BU64" s="128" t="s">
        <v>885</v>
      </c>
      <c r="BV64" s="129">
        <f t="shared" si="13"/>
        <v>0</v>
      </c>
    </row>
    <row r="65" spans="1:74" s="68" customFormat="1" ht="56.25" customHeight="1" x14ac:dyDescent="0.25">
      <c r="A65" s="61"/>
      <c r="B65" s="62"/>
      <c r="C65" s="63"/>
      <c r="D65" s="63"/>
      <c r="E65" s="24"/>
      <c r="F65" s="62"/>
      <c r="G65" s="62"/>
      <c r="H65" s="62"/>
      <c r="I65" s="62"/>
      <c r="J65" s="62"/>
      <c r="K65" s="62"/>
      <c r="L65" s="62" t="s">
        <v>16</v>
      </c>
      <c r="M65" s="64">
        <f>BE64</f>
        <v>0.22</v>
      </c>
      <c r="N65" s="65">
        <f>M65*930</f>
        <v>204.6</v>
      </c>
      <c r="O65" s="64"/>
      <c r="P65" s="65">
        <f>N65*0.08</f>
        <v>16.367999999999999</v>
      </c>
      <c r="Q65" s="65">
        <f>N65*0.86</f>
        <v>175.95599999999999</v>
      </c>
      <c r="R65" s="65">
        <v>0</v>
      </c>
      <c r="S65" s="65">
        <f>N65*0.06</f>
        <v>12.276</v>
      </c>
      <c r="T65" s="66">
        <f>SUM(P65:S65)</f>
        <v>204.6</v>
      </c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/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66"/>
      <c r="BD65" s="66"/>
      <c r="BE65" s="66"/>
      <c r="BF65" s="66"/>
      <c r="BG65" s="66"/>
      <c r="BH65" s="66"/>
      <c r="BI65" s="66"/>
      <c r="BJ65" s="66"/>
      <c r="BK65" s="66"/>
      <c r="BL65" s="66"/>
      <c r="BM65" s="66"/>
      <c r="BN65" s="66"/>
      <c r="BO65" s="66"/>
      <c r="BP65" s="66"/>
      <c r="BQ65" s="66"/>
      <c r="BR65" s="66"/>
      <c r="BS65" s="89">
        <f t="shared" si="24"/>
        <v>0</v>
      </c>
      <c r="BT65" s="26"/>
      <c r="BU65" s="67"/>
      <c r="BV65" s="38">
        <f t="shared" si="13"/>
        <v>-204.6</v>
      </c>
    </row>
    <row r="66" spans="1:74" s="130" customFormat="1" ht="76.5" customHeight="1" x14ac:dyDescent="0.25">
      <c r="A66" s="120" t="s">
        <v>139</v>
      </c>
      <c r="B66" s="121" t="s">
        <v>281</v>
      </c>
      <c r="C66" s="122">
        <v>466.1</v>
      </c>
      <c r="D66" s="122">
        <v>466.1</v>
      </c>
      <c r="E66" s="123">
        <v>12</v>
      </c>
      <c r="F66" s="121" t="s">
        <v>424</v>
      </c>
      <c r="G66" s="121" t="s">
        <v>34</v>
      </c>
      <c r="H66" s="121" t="s">
        <v>574</v>
      </c>
      <c r="I66" s="121" t="s">
        <v>708</v>
      </c>
      <c r="J66" s="121" t="s">
        <v>37</v>
      </c>
      <c r="K66" s="121" t="s">
        <v>890</v>
      </c>
      <c r="L66" s="121" t="s">
        <v>16</v>
      </c>
      <c r="M66" s="124"/>
      <c r="N66" s="124">
        <f t="shared" ref="N66:S66" si="30">N67</f>
        <v>186</v>
      </c>
      <c r="O66" s="124">
        <f t="shared" si="30"/>
        <v>0</v>
      </c>
      <c r="P66" s="124">
        <f t="shared" si="30"/>
        <v>14.88</v>
      </c>
      <c r="Q66" s="124">
        <f t="shared" si="30"/>
        <v>159.96</v>
      </c>
      <c r="R66" s="124">
        <f t="shared" si="30"/>
        <v>0</v>
      </c>
      <c r="S66" s="124">
        <f t="shared" si="30"/>
        <v>11.16</v>
      </c>
      <c r="T66" s="139">
        <f>SUM(P66:S66)</f>
        <v>186</v>
      </c>
      <c r="U66" s="139"/>
      <c r="V66" s="139"/>
      <c r="W66" s="139"/>
      <c r="X66" s="139"/>
      <c r="Y66" s="13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39"/>
      <c r="AS66" s="139"/>
      <c r="AT66" s="139"/>
      <c r="AU66" s="139"/>
      <c r="AV66" s="139"/>
      <c r="AW66" s="139"/>
      <c r="AX66" s="139"/>
      <c r="AY66" s="139"/>
      <c r="AZ66" s="139"/>
      <c r="BA66" s="139"/>
      <c r="BB66" s="139"/>
      <c r="BC66" s="139"/>
      <c r="BD66" s="139"/>
      <c r="BE66" s="139">
        <v>0.2</v>
      </c>
      <c r="BF66" s="139"/>
      <c r="BG66" s="139">
        <f>T67</f>
        <v>186</v>
      </c>
      <c r="BH66" s="139"/>
      <c r="BI66" s="139"/>
      <c r="BJ66" s="139"/>
      <c r="BK66" s="139"/>
      <c r="BL66" s="139"/>
      <c r="BM66" s="139"/>
      <c r="BN66" s="139"/>
      <c r="BO66" s="139"/>
      <c r="BP66" s="139"/>
      <c r="BQ66" s="139"/>
      <c r="BR66" s="139"/>
      <c r="BS66" s="126">
        <f t="shared" si="24"/>
        <v>186</v>
      </c>
      <c r="BT66" s="127">
        <v>42074</v>
      </c>
      <c r="BU66" s="128" t="s">
        <v>891</v>
      </c>
      <c r="BV66" s="129">
        <f t="shared" si="13"/>
        <v>0</v>
      </c>
    </row>
    <row r="67" spans="1:74" s="68" customFormat="1" ht="44.25" customHeight="1" x14ac:dyDescent="0.25">
      <c r="A67" s="61"/>
      <c r="B67" s="62"/>
      <c r="C67" s="63"/>
      <c r="D67" s="63"/>
      <c r="E67" s="24"/>
      <c r="F67" s="62"/>
      <c r="G67" s="62"/>
      <c r="H67" s="62"/>
      <c r="I67" s="62"/>
      <c r="J67" s="62"/>
      <c r="K67" s="62"/>
      <c r="L67" s="62" t="s">
        <v>16</v>
      </c>
      <c r="M67" s="64">
        <f>BE66</f>
        <v>0.2</v>
      </c>
      <c r="N67" s="65">
        <f>M67*930</f>
        <v>186</v>
      </c>
      <c r="O67" s="64"/>
      <c r="P67" s="65">
        <f>N67*0.08</f>
        <v>14.88</v>
      </c>
      <c r="Q67" s="65">
        <f>N67*0.86</f>
        <v>159.96</v>
      </c>
      <c r="R67" s="65">
        <v>0</v>
      </c>
      <c r="S67" s="65">
        <f>N67*0.06</f>
        <v>11.16</v>
      </c>
      <c r="T67" s="66">
        <f>SUM(P67:S67)</f>
        <v>186</v>
      </c>
      <c r="U67" s="66"/>
      <c r="V67" s="66"/>
      <c r="W67" s="66"/>
      <c r="X67" s="66"/>
      <c r="Y67" s="66"/>
      <c r="Z67" s="66"/>
      <c r="AA67" s="66"/>
      <c r="AB67" s="66"/>
      <c r="AC67" s="66"/>
      <c r="AD67" s="66"/>
      <c r="AE67" s="66"/>
      <c r="AF67" s="66"/>
      <c r="AG67" s="66"/>
      <c r="AH67" s="66"/>
      <c r="AI67" s="66"/>
      <c r="AJ67" s="66"/>
      <c r="AK67" s="66"/>
      <c r="AL67" s="66"/>
      <c r="AM67" s="66"/>
      <c r="AN67" s="66"/>
      <c r="AO67" s="66"/>
      <c r="AP67" s="66"/>
      <c r="AQ67" s="66"/>
      <c r="AR67" s="66"/>
      <c r="AS67" s="66"/>
      <c r="AT67" s="66"/>
      <c r="AU67" s="66"/>
      <c r="AV67" s="66"/>
      <c r="AW67" s="66"/>
      <c r="AX67" s="66"/>
      <c r="AY67" s="66"/>
      <c r="AZ67" s="66"/>
      <c r="BA67" s="66"/>
      <c r="BB67" s="66"/>
      <c r="BC67" s="66"/>
      <c r="BD67" s="66"/>
      <c r="BE67" s="66"/>
      <c r="BF67" s="66"/>
      <c r="BG67" s="66"/>
      <c r="BH67" s="66"/>
      <c r="BI67" s="66"/>
      <c r="BJ67" s="66"/>
      <c r="BK67" s="66"/>
      <c r="BL67" s="66"/>
      <c r="BM67" s="66"/>
      <c r="BN67" s="66"/>
      <c r="BO67" s="66"/>
      <c r="BP67" s="66"/>
      <c r="BQ67" s="66"/>
      <c r="BR67" s="66"/>
      <c r="BS67" s="89">
        <f t="shared" si="24"/>
        <v>0</v>
      </c>
      <c r="BT67" s="26"/>
      <c r="BU67" s="67"/>
      <c r="BV67" s="38"/>
    </row>
    <row r="68" spans="1:74" s="130" customFormat="1" ht="86.25" customHeight="1" x14ac:dyDescent="0.25">
      <c r="A68" s="120" t="s">
        <v>141</v>
      </c>
      <c r="B68" s="121" t="s">
        <v>283</v>
      </c>
      <c r="C68" s="122">
        <v>466.1</v>
      </c>
      <c r="D68" s="122">
        <v>466.1</v>
      </c>
      <c r="E68" s="123">
        <v>14.5</v>
      </c>
      <c r="F68" s="121" t="s">
        <v>426</v>
      </c>
      <c r="G68" s="121" t="s">
        <v>34</v>
      </c>
      <c r="H68" s="121" t="s">
        <v>576</v>
      </c>
      <c r="I68" s="121" t="s">
        <v>710</v>
      </c>
      <c r="J68" s="121" t="s">
        <v>37</v>
      </c>
      <c r="K68" s="121"/>
      <c r="L68" s="138"/>
      <c r="M68" s="138"/>
      <c r="N68" s="138"/>
      <c r="O68" s="138"/>
      <c r="P68" s="138"/>
      <c r="Q68" s="138"/>
      <c r="R68" s="138"/>
      <c r="S68" s="138"/>
      <c r="T68" s="138"/>
      <c r="U68" s="139"/>
      <c r="V68" s="139"/>
      <c r="W68" s="139"/>
      <c r="X68" s="139"/>
      <c r="Y68" s="139"/>
      <c r="Z68" s="139"/>
      <c r="AA68" s="139"/>
      <c r="AB68" s="139"/>
      <c r="AC68" s="139"/>
      <c r="AD68" s="139"/>
      <c r="AE68" s="139"/>
      <c r="AF68" s="139"/>
      <c r="AG68" s="139"/>
      <c r="AH68" s="139"/>
      <c r="AI68" s="139"/>
      <c r="AJ68" s="139"/>
      <c r="AK68" s="139"/>
      <c r="AL68" s="139"/>
      <c r="AM68" s="139"/>
      <c r="AN68" s="139"/>
      <c r="AO68" s="139"/>
      <c r="AP68" s="139"/>
      <c r="AQ68" s="139"/>
      <c r="AR68" s="139"/>
      <c r="AS68" s="139"/>
      <c r="AT68" s="139"/>
      <c r="AU68" s="139"/>
      <c r="AV68" s="139"/>
      <c r="AW68" s="139"/>
      <c r="AX68" s="139"/>
      <c r="AY68" s="139"/>
      <c r="AZ68" s="139"/>
      <c r="BA68" s="139"/>
      <c r="BB68" s="139"/>
      <c r="BC68" s="139"/>
      <c r="BD68" s="139"/>
      <c r="BE68" s="139"/>
      <c r="BF68" s="139"/>
      <c r="BG68" s="139"/>
      <c r="BH68" s="139"/>
      <c r="BI68" s="139"/>
      <c r="BJ68" s="139"/>
      <c r="BK68" s="139"/>
      <c r="BL68" s="139"/>
      <c r="BM68" s="139"/>
      <c r="BN68" s="139"/>
      <c r="BO68" s="139"/>
      <c r="BP68" s="139"/>
      <c r="BQ68" s="139"/>
      <c r="BR68" s="139"/>
      <c r="BS68" s="126">
        <f t="shared" si="24"/>
        <v>0</v>
      </c>
      <c r="BT68" s="127">
        <v>42074</v>
      </c>
      <c r="BU68" s="128" t="s">
        <v>894</v>
      </c>
      <c r="BV68" s="129">
        <f t="shared" ref="BV68:BV100" si="31">BS68-T68</f>
        <v>0</v>
      </c>
    </row>
    <row r="69" spans="1:74" s="130" customFormat="1" ht="151.5" customHeight="1" x14ac:dyDescent="0.25">
      <c r="A69" s="120" t="s">
        <v>143</v>
      </c>
      <c r="B69" s="121" t="s">
        <v>285</v>
      </c>
      <c r="C69" s="122">
        <v>466.1</v>
      </c>
      <c r="D69" s="122"/>
      <c r="E69" s="123">
        <v>13</v>
      </c>
      <c r="F69" s="121" t="s">
        <v>428</v>
      </c>
      <c r="G69" s="121" t="s">
        <v>34</v>
      </c>
      <c r="H69" s="121" t="s">
        <v>578</v>
      </c>
      <c r="I69" s="121" t="s">
        <v>712</v>
      </c>
      <c r="J69" s="121" t="s">
        <v>778</v>
      </c>
      <c r="K69" s="121" t="s">
        <v>897</v>
      </c>
      <c r="L69" s="121" t="s">
        <v>16</v>
      </c>
      <c r="M69" s="124"/>
      <c r="N69" s="124">
        <f t="shared" ref="N69:S69" si="32">N70</f>
        <v>204.6</v>
      </c>
      <c r="O69" s="124">
        <f t="shared" si="32"/>
        <v>0</v>
      </c>
      <c r="P69" s="124">
        <f t="shared" si="32"/>
        <v>16.367999999999999</v>
      </c>
      <c r="Q69" s="124">
        <f t="shared" si="32"/>
        <v>175.95599999999999</v>
      </c>
      <c r="R69" s="124">
        <f t="shared" si="32"/>
        <v>0</v>
      </c>
      <c r="S69" s="124">
        <f t="shared" si="32"/>
        <v>12.276</v>
      </c>
      <c r="T69" s="139">
        <f>SUM(P69:S69)</f>
        <v>204.6</v>
      </c>
      <c r="U69" s="139"/>
      <c r="V69" s="139"/>
      <c r="W69" s="139"/>
      <c r="X69" s="139"/>
      <c r="Y69" s="139"/>
      <c r="Z69" s="139"/>
      <c r="AA69" s="139"/>
      <c r="AB69" s="139"/>
      <c r="AC69" s="139"/>
      <c r="AD69" s="139"/>
      <c r="AE69" s="139"/>
      <c r="AF69" s="139"/>
      <c r="AG69" s="139"/>
      <c r="AH69" s="139"/>
      <c r="AI69" s="139"/>
      <c r="AJ69" s="139"/>
      <c r="AK69" s="139"/>
      <c r="AL69" s="139"/>
      <c r="AM69" s="139"/>
      <c r="AN69" s="139"/>
      <c r="AO69" s="139"/>
      <c r="AP69" s="139"/>
      <c r="AQ69" s="139"/>
      <c r="AR69" s="139"/>
      <c r="AS69" s="139"/>
      <c r="AT69" s="139"/>
      <c r="AU69" s="139"/>
      <c r="AV69" s="139"/>
      <c r="AW69" s="139"/>
      <c r="AX69" s="139"/>
      <c r="AY69" s="139"/>
      <c r="AZ69" s="139"/>
      <c r="BA69" s="139"/>
      <c r="BB69" s="139"/>
      <c r="BC69" s="139"/>
      <c r="BD69" s="139"/>
      <c r="BE69" s="139">
        <v>0.22</v>
      </c>
      <c r="BF69" s="139"/>
      <c r="BG69" s="139">
        <f>T70</f>
        <v>204.6</v>
      </c>
      <c r="BH69" s="139"/>
      <c r="BI69" s="139"/>
      <c r="BJ69" s="139"/>
      <c r="BK69" s="139"/>
      <c r="BL69" s="139"/>
      <c r="BM69" s="139"/>
      <c r="BN69" s="139"/>
      <c r="BO69" s="139"/>
      <c r="BP69" s="139"/>
      <c r="BQ69" s="139"/>
      <c r="BR69" s="139"/>
      <c r="BS69" s="126">
        <f t="shared" si="24"/>
        <v>204.6</v>
      </c>
      <c r="BT69" s="127">
        <v>42077</v>
      </c>
      <c r="BU69" s="128" t="s">
        <v>898</v>
      </c>
      <c r="BV69" s="129">
        <f t="shared" si="31"/>
        <v>0</v>
      </c>
    </row>
    <row r="70" spans="1:74" s="68" customFormat="1" ht="58.5" customHeight="1" x14ac:dyDescent="0.25">
      <c r="A70" s="61"/>
      <c r="B70" s="62"/>
      <c r="C70" s="63"/>
      <c r="D70" s="63"/>
      <c r="E70" s="24"/>
      <c r="F70" s="62"/>
      <c r="G70" s="62"/>
      <c r="H70" s="62"/>
      <c r="I70" s="62"/>
      <c r="J70" s="62"/>
      <c r="K70" s="62"/>
      <c r="L70" s="62" t="s">
        <v>16</v>
      </c>
      <c r="M70" s="64">
        <f>BE69</f>
        <v>0.22</v>
      </c>
      <c r="N70" s="65">
        <f>M70*930</f>
        <v>204.6</v>
      </c>
      <c r="O70" s="64"/>
      <c r="P70" s="65">
        <f>N70*0.08</f>
        <v>16.367999999999999</v>
      </c>
      <c r="Q70" s="65">
        <f>N70*0.86</f>
        <v>175.95599999999999</v>
      </c>
      <c r="R70" s="65">
        <v>0</v>
      </c>
      <c r="S70" s="65">
        <f>N70*0.06</f>
        <v>12.276</v>
      </c>
      <c r="T70" s="66">
        <f>SUM(P70:S70)</f>
        <v>204.6</v>
      </c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6"/>
      <c r="BQ70" s="66"/>
      <c r="BR70" s="66"/>
      <c r="BS70" s="89">
        <f t="shared" si="24"/>
        <v>0</v>
      </c>
      <c r="BT70" s="26"/>
      <c r="BU70" s="67"/>
      <c r="BV70" s="38"/>
    </row>
    <row r="71" spans="1:74" s="130" customFormat="1" ht="154.5" customHeight="1" x14ac:dyDescent="0.25">
      <c r="A71" s="120" t="s">
        <v>145</v>
      </c>
      <c r="B71" s="121" t="s">
        <v>287</v>
      </c>
      <c r="C71" s="122">
        <v>466.1</v>
      </c>
      <c r="D71" s="122">
        <v>466.1</v>
      </c>
      <c r="E71" s="123">
        <v>9</v>
      </c>
      <c r="F71" s="121" t="s">
        <v>430</v>
      </c>
      <c r="G71" s="121" t="s">
        <v>34</v>
      </c>
      <c r="H71" s="121" t="s">
        <v>580</v>
      </c>
      <c r="I71" s="121" t="s">
        <v>713</v>
      </c>
      <c r="J71" s="121" t="s">
        <v>778</v>
      </c>
      <c r="K71" s="121"/>
      <c r="L71" s="121" t="s">
        <v>16</v>
      </c>
      <c r="M71" s="124"/>
      <c r="N71" s="124">
        <f t="shared" ref="N71:S71" si="33">N72</f>
        <v>195.29999999999998</v>
      </c>
      <c r="O71" s="124">
        <f t="shared" si="33"/>
        <v>0</v>
      </c>
      <c r="P71" s="124">
        <f t="shared" si="33"/>
        <v>15.623999999999999</v>
      </c>
      <c r="Q71" s="124">
        <f t="shared" si="33"/>
        <v>167.95799999999997</v>
      </c>
      <c r="R71" s="124">
        <f t="shared" si="33"/>
        <v>0</v>
      </c>
      <c r="S71" s="124">
        <f t="shared" si="33"/>
        <v>11.717999999999998</v>
      </c>
      <c r="T71" s="139">
        <f>SUM(P71:S71)</f>
        <v>195.29999999999995</v>
      </c>
      <c r="U71" s="139"/>
      <c r="V71" s="139"/>
      <c r="W71" s="139"/>
      <c r="X71" s="139"/>
      <c r="Y71" s="139"/>
      <c r="Z71" s="139"/>
      <c r="AA71" s="139"/>
      <c r="AB71" s="139"/>
      <c r="AC71" s="139"/>
      <c r="AD71" s="139"/>
      <c r="AE71" s="139"/>
      <c r="AF71" s="139"/>
      <c r="AG71" s="139"/>
      <c r="AH71" s="139"/>
      <c r="AI71" s="139"/>
      <c r="AJ71" s="139"/>
      <c r="AK71" s="139"/>
      <c r="AL71" s="139"/>
      <c r="AM71" s="139"/>
      <c r="AN71" s="139"/>
      <c r="AO71" s="139"/>
      <c r="AP71" s="139"/>
      <c r="AQ71" s="139"/>
      <c r="AR71" s="139"/>
      <c r="AS71" s="139"/>
      <c r="AT71" s="139"/>
      <c r="AU71" s="139"/>
      <c r="AV71" s="139"/>
      <c r="AW71" s="139"/>
      <c r="AX71" s="139"/>
      <c r="AY71" s="139"/>
      <c r="AZ71" s="139"/>
      <c r="BA71" s="139"/>
      <c r="BB71" s="139"/>
      <c r="BC71" s="139"/>
      <c r="BD71" s="139"/>
      <c r="BE71" s="139">
        <v>0.21</v>
      </c>
      <c r="BF71" s="139"/>
      <c r="BG71" s="139">
        <f>T72</f>
        <v>195.29999999999995</v>
      </c>
      <c r="BH71" s="139"/>
      <c r="BI71" s="139"/>
      <c r="BJ71" s="139"/>
      <c r="BK71" s="139"/>
      <c r="BL71" s="139"/>
      <c r="BM71" s="139"/>
      <c r="BN71" s="139"/>
      <c r="BO71" s="139"/>
      <c r="BP71" s="139"/>
      <c r="BQ71" s="139"/>
      <c r="BR71" s="139"/>
      <c r="BS71" s="126">
        <f t="shared" si="24"/>
        <v>195.29999999999995</v>
      </c>
      <c r="BT71" s="127">
        <v>42144</v>
      </c>
      <c r="BU71" s="128" t="s">
        <v>901</v>
      </c>
      <c r="BV71" s="129">
        <f t="shared" si="31"/>
        <v>0</v>
      </c>
    </row>
    <row r="72" spans="1:74" s="68" customFormat="1" ht="59.25" customHeight="1" x14ac:dyDescent="0.25">
      <c r="A72" s="61"/>
      <c r="B72" s="62"/>
      <c r="C72" s="63"/>
      <c r="D72" s="63"/>
      <c r="E72" s="24"/>
      <c r="F72" s="62"/>
      <c r="G72" s="62"/>
      <c r="H72" s="62"/>
      <c r="I72" s="62"/>
      <c r="J72" s="62"/>
      <c r="K72" s="62"/>
      <c r="L72" s="62" t="s">
        <v>16</v>
      </c>
      <c r="M72" s="64">
        <f>BE71</f>
        <v>0.21</v>
      </c>
      <c r="N72" s="65">
        <f>M72*930</f>
        <v>195.29999999999998</v>
      </c>
      <c r="O72" s="64"/>
      <c r="P72" s="65">
        <f>N72*0.08</f>
        <v>15.623999999999999</v>
      </c>
      <c r="Q72" s="65">
        <f>N72*0.86</f>
        <v>167.95799999999997</v>
      </c>
      <c r="R72" s="65">
        <v>0</v>
      </c>
      <c r="S72" s="65">
        <f>N72*0.06</f>
        <v>11.717999999999998</v>
      </c>
      <c r="T72" s="66">
        <f>SUM(P72:S72)</f>
        <v>195.29999999999995</v>
      </c>
      <c r="U72" s="66"/>
      <c r="V72" s="66"/>
      <c r="W72" s="66"/>
      <c r="X72" s="66"/>
      <c r="Y72" s="66"/>
      <c r="Z72" s="66"/>
      <c r="AA72" s="66"/>
      <c r="AB72" s="66"/>
      <c r="AC72" s="66"/>
      <c r="AD72" s="69"/>
      <c r="AE72" s="69"/>
      <c r="AF72" s="66"/>
      <c r="AG72" s="66"/>
      <c r="AH72" s="66"/>
      <c r="AI72" s="66"/>
      <c r="AJ72" s="69"/>
      <c r="AK72" s="66"/>
      <c r="AL72" s="66"/>
      <c r="AM72" s="66"/>
      <c r="AN72" s="66"/>
      <c r="AO72" s="66"/>
      <c r="AP72" s="66"/>
      <c r="AQ72" s="66"/>
      <c r="AR72" s="66"/>
      <c r="AS72" s="66"/>
      <c r="AT72" s="69"/>
      <c r="AU72" s="69"/>
      <c r="AV72" s="69"/>
      <c r="AW72" s="69"/>
      <c r="AX72" s="66"/>
      <c r="AY72" s="66"/>
      <c r="AZ72" s="66"/>
      <c r="BA72" s="66"/>
      <c r="BB72" s="66"/>
      <c r="BC72" s="66"/>
      <c r="BD72" s="66"/>
      <c r="BE72" s="66"/>
      <c r="BF72" s="66"/>
      <c r="BG72" s="66"/>
      <c r="BH72" s="66"/>
      <c r="BI72" s="66"/>
      <c r="BJ72" s="66"/>
      <c r="BK72" s="66"/>
      <c r="BL72" s="66"/>
      <c r="BM72" s="66"/>
      <c r="BN72" s="66"/>
      <c r="BO72" s="66"/>
      <c r="BP72" s="66"/>
      <c r="BQ72" s="66"/>
      <c r="BR72" s="66"/>
      <c r="BS72" s="89">
        <f t="shared" si="24"/>
        <v>0</v>
      </c>
      <c r="BT72" s="26"/>
      <c r="BU72" s="67"/>
      <c r="BV72" s="38"/>
    </row>
    <row r="73" spans="1:74" s="164" customFormat="1" ht="156.75" customHeight="1" x14ac:dyDescent="0.25">
      <c r="A73" s="156" t="s">
        <v>146</v>
      </c>
      <c r="B73" s="157" t="s">
        <v>288</v>
      </c>
      <c r="C73" s="158">
        <v>466.1</v>
      </c>
      <c r="D73" s="158"/>
      <c r="E73" s="159">
        <v>7</v>
      </c>
      <c r="F73" s="157" t="s">
        <v>431</v>
      </c>
      <c r="G73" s="157" t="s">
        <v>476</v>
      </c>
      <c r="H73" s="157" t="s">
        <v>581</v>
      </c>
      <c r="I73" s="157" t="s">
        <v>714</v>
      </c>
      <c r="J73" s="157" t="s">
        <v>780</v>
      </c>
      <c r="K73" s="157" t="s">
        <v>902</v>
      </c>
      <c r="L73" s="165"/>
      <c r="M73" s="165"/>
      <c r="N73" s="165"/>
      <c r="O73" s="165"/>
      <c r="P73" s="165"/>
      <c r="Q73" s="165"/>
      <c r="R73" s="165"/>
      <c r="S73" s="165"/>
      <c r="T73" s="165"/>
      <c r="U73" s="166"/>
      <c r="V73" s="166"/>
      <c r="W73" s="166"/>
      <c r="X73" s="166"/>
      <c r="Y73" s="166"/>
      <c r="Z73" s="166"/>
      <c r="AA73" s="166"/>
      <c r="AB73" s="166"/>
      <c r="AC73" s="166"/>
      <c r="AD73" s="192"/>
      <c r="AE73" s="235">
        <v>0.9</v>
      </c>
      <c r="AF73" s="166"/>
      <c r="AG73" s="166"/>
      <c r="AH73" s="166"/>
      <c r="AI73" s="166"/>
      <c r="AJ73" s="235">
        <v>1</v>
      </c>
      <c r="AK73" s="166"/>
      <c r="AL73" s="166"/>
      <c r="AM73" s="166"/>
      <c r="AN73" s="166"/>
      <c r="AO73" s="166"/>
      <c r="AP73" s="166"/>
      <c r="AQ73" s="166"/>
      <c r="AR73" s="166"/>
      <c r="AS73" s="166"/>
      <c r="AT73" s="235" t="s">
        <v>903</v>
      </c>
      <c r="AU73" s="192"/>
      <c r="AV73" s="235">
        <v>1</v>
      </c>
      <c r="AW73" s="192"/>
      <c r="AX73" s="166"/>
      <c r="AY73" s="166"/>
      <c r="AZ73" s="166"/>
      <c r="BA73" s="166"/>
      <c r="BB73" s="166"/>
      <c r="BC73" s="166"/>
      <c r="BD73" s="166"/>
      <c r="BE73" s="166"/>
      <c r="BF73" s="166"/>
      <c r="BG73" s="166"/>
      <c r="BH73" s="166"/>
      <c r="BI73" s="166"/>
      <c r="BJ73" s="166"/>
      <c r="BK73" s="166"/>
      <c r="BL73" s="166"/>
      <c r="BM73" s="166"/>
      <c r="BN73" s="166"/>
      <c r="BO73" s="166"/>
      <c r="BP73" s="166"/>
      <c r="BQ73" s="166"/>
      <c r="BR73" s="166"/>
      <c r="BS73" s="89">
        <f t="shared" si="24"/>
        <v>0</v>
      </c>
      <c r="BT73" s="161">
        <v>42144</v>
      </c>
      <c r="BU73" s="162" t="s">
        <v>904</v>
      </c>
      <c r="BV73" s="163">
        <f t="shared" si="31"/>
        <v>0</v>
      </c>
    </row>
    <row r="74" spans="1:74" s="164" customFormat="1" ht="150.75" customHeight="1" x14ac:dyDescent="0.25">
      <c r="A74" s="156" t="s">
        <v>147</v>
      </c>
      <c r="B74" s="157" t="s">
        <v>289</v>
      </c>
      <c r="C74" s="158">
        <v>466.1</v>
      </c>
      <c r="D74" s="158"/>
      <c r="E74" s="159">
        <v>7</v>
      </c>
      <c r="F74" s="157" t="s">
        <v>432</v>
      </c>
      <c r="G74" s="157" t="s">
        <v>476</v>
      </c>
      <c r="H74" s="157" t="s">
        <v>582</v>
      </c>
      <c r="I74" s="157" t="s">
        <v>715</v>
      </c>
      <c r="J74" s="157" t="s">
        <v>781</v>
      </c>
      <c r="K74" s="157" t="s">
        <v>902</v>
      </c>
      <c r="L74" s="165" t="s">
        <v>953</v>
      </c>
      <c r="M74" s="165"/>
      <c r="N74" s="165">
        <f>N75+N76+N77+N78+N79</f>
        <v>1546.135</v>
      </c>
      <c r="O74" s="165">
        <f t="shared" ref="O74:T74" si="34">O75+O76+O77+O78+O79</f>
        <v>0</v>
      </c>
      <c r="P74" s="165">
        <f t="shared" si="34"/>
        <v>98.96</v>
      </c>
      <c r="Q74" s="165">
        <f t="shared" si="34"/>
        <v>974.82500000000005</v>
      </c>
      <c r="R74" s="165">
        <f t="shared" si="34"/>
        <v>433.62</v>
      </c>
      <c r="S74" s="165">
        <f t="shared" si="34"/>
        <v>38.730000000000004</v>
      </c>
      <c r="T74" s="165">
        <f t="shared" si="34"/>
        <v>1546.1350000000002</v>
      </c>
      <c r="U74" s="166"/>
      <c r="V74" s="166"/>
      <c r="W74" s="166"/>
      <c r="X74" s="166"/>
      <c r="Y74" s="166"/>
      <c r="Z74" s="166"/>
      <c r="AA74" s="166"/>
      <c r="AB74" s="166"/>
      <c r="AC74" s="166"/>
      <c r="AD74" s="191"/>
      <c r="AE74" s="236"/>
      <c r="AF74" s="166"/>
      <c r="AG74" s="166">
        <f>T75</f>
        <v>990.00000000000011</v>
      </c>
      <c r="AH74" s="166"/>
      <c r="AI74" s="166"/>
      <c r="AJ74" s="236"/>
      <c r="AK74" s="166"/>
      <c r="AL74" s="166">
        <f>T76</f>
        <v>53.34</v>
      </c>
      <c r="AM74" s="166"/>
      <c r="AN74" s="166"/>
      <c r="AO74" s="166"/>
      <c r="AP74" s="166"/>
      <c r="AQ74" s="166"/>
      <c r="AR74" s="166"/>
      <c r="AS74" s="166"/>
      <c r="AT74" s="236"/>
      <c r="AU74" s="191">
        <f>T77</f>
        <v>443.79500000000002</v>
      </c>
      <c r="AV74" s="236"/>
      <c r="AW74" s="191">
        <f>T78</f>
        <v>12.499999999999998</v>
      </c>
      <c r="AX74" s="166"/>
      <c r="AY74" s="166"/>
      <c r="AZ74" s="166"/>
      <c r="BA74" s="166"/>
      <c r="BB74" s="166"/>
      <c r="BC74" s="166"/>
      <c r="BD74" s="166"/>
      <c r="BE74" s="166">
        <v>0.05</v>
      </c>
      <c r="BF74" s="166"/>
      <c r="BG74" s="166">
        <f>T79</f>
        <v>46.5</v>
      </c>
      <c r="BH74" s="166"/>
      <c r="BI74" s="166"/>
      <c r="BJ74" s="166"/>
      <c r="BK74" s="166"/>
      <c r="BL74" s="166"/>
      <c r="BM74" s="166"/>
      <c r="BN74" s="166"/>
      <c r="BO74" s="166"/>
      <c r="BP74" s="166"/>
      <c r="BQ74" s="166"/>
      <c r="BR74" s="166"/>
      <c r="BS74" s="89">
        <f t="shared" si="24"/>
        <v>1546.1350000000002</v>
      </c>
      <c r="BT74" s="161">
        <v>42143</v>
      </c>
      <c r="BU74" s="162"/>
      <c r="BV74" s="163">
        <f t="shared" si="31"/>
        <v>0</v>
      </c>
    </row>
    <row r="75" spans="1:74" s="29" customFormat="1" ht="45.75" customHeight="1" x14ac:dyDescent="0.25">
      <c r="A75" s="40"/>
      <c r="B75" s="41"/>
      <c r="C75" s="42"/>
      <c r="D75" s="42"/>
      <c r="E75" s="22"/>
      <c r="F75" s="41"/>
      <c r="G75" s="41"/>
      <c r="H75" s="41"/>
      <c r="I75" s="41"/>
      <c r="J75" s="41"/>
      <c r="K75" s="41"/>
      <c r="L75" s="58" t="s">
        <v>7</v>
      </c>
      <c r="M75" s="56">
        <f>AE73</f>
        <v>0.9</v>
      </c>
      <c r="N75" s="58">
        <f>M75*1100</f>
        <v>990</v>
      </c>
      <c r="O75" s="58"/>
      <c r="P75" s="58">
        <f>N75*0.08</f>
        <v>79.2</v>
      </c>
      <c r="Q75" s="58">
        <f>N75*0.89</f>
        <v>881.1</v>
      </c>
      <c r="R75" s="58">
        <v>0</v>
      </c>
      <c r="S75" s="58">
        <f>N75*0.03</f>
        <v>29.7</v>
      </c>
      <c r="T75" s="58">
        <f t="shared" ref="T75:T81" si="35">SUM(P75:S75)</f>
        <v>990.00000000000011</v>
      </c>
      <c r="U75" s="56"/>
      <c r="V75" s="56"/>
      <c r="W75" s="56"/>
      <c r="X75" s="56"/>
      <c r="Y75" s="56"/>
      <c r="Z75" s="56"/>
      <c r="AA75" s="56"/>
      <c r="AB75" s="56"/>
      <c r="AC75" s="56"/>
      <c r="AD75" s="72"/>
      <c r="AE75" s="72"/>
      <c r="AF75" s="56"/>
      <c r="AG75" s="56"/>
      <c r="AH75" s="56"/>
      <c r="AI75" s="56"/>
      <c r="AJ75" s="72"/>
      <c r="AK75" s="56"/>
      <c r="AL75" s="56"/>
      <c r="AM75" s="56"/>
      <c r="AN75" s="56"/>
      <c r="AO75" s="56"/>
      <c r="AP75" s="56"/>
      <c r="AQ75" s="56"/>
      <c r="AR75" s="56"/>
      <c r="AS75" s="56"/>
      <c r="AT75" s="72"/>
      <c r="AU75" s="72"/>
      <c r="AV75" s="72"/>
      <c r="AW75" s="72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89">
        <f t="shared" si="24"/>
        <v>0</v>
      </c>
      <c r="BT75" s="47"/>
      <c r="BU75" s="48"/>
      <c r="BV75" s="38"/>
    </row>
    <row r="76" spans="1:74" s="29" customFormat="1" ht="45.75" customHeight="1" x14ac:dyDescent="0.25">
      <c r="A76" s="40"/>
      <c r="B76" s="41"/>
      <c r="C76" s="42"/>
      <c r="D76" s="42"/>
      <c r="E76" s="22"/>
      <c r="F76" s="41"/>
      <c r="G76" s="41"/>
      <c r="H76" s="41"/>
      <c r="I76" s="41"/>
      <c r="J76" s="41"/>
      <c r="K76" s="41"/>
      <c r="L76" s="58" t="s">
        <v>9</v>
      </c>
      <c r="M76" s="56">
        <f>AJ73</f>
        <v>1</v>
      </c>
      <c r="N76" s="60">
        <v>53.34</v>
      </c>
      <c r="O76" s="60"/>
      <c r="P76" s="60">
        <v>3.91</v>
      </c>
      <c r="Q76" s="60">
        <v>10.51</v>
      </c>
      <c r="R76" s="60">
        <v>38.39</v>
      </c>
      <c r="S76" s="60">
        <v>0.53</v>
      </c>
      <c r="T76" s="58">
        <f t="shared" si="35"/>
        <v>53.34</v>
      </c>
      <c r="U76" s="56"/>
      <c r="V76" s="56"/>
      <c r="W76" s="56"/>
      <c r="X76" s="56"/>
      <c r="Y76" s="56"/>
      <c r="Z76" s="56"/>
      <c r="AA76" s="56"/>
      <c r="AB76" s="56"/>
      <c r="AC76" s="56"/>
      <c r="AD76" s="72"/>
      <c r="AE76" s="72"/>
      <c r="AF76" s="56"/>
      <c r="AG76" s="56"/>
      <c r="AH76" s="56"/>
      <c r="AI76" s="56"/>
      <c r="AJ76" s="72"/>
      <c r="AK76" s="56"/>
      <c r="AL76" s="56"/>
      <c r="AM76" s="56"/>
      <c r="AN76" s="56"/>
      <c r="AO76" s="56"/>
      <c r="AP76" s="56"/>
      <c r="AQ76" s="56"/>
      <c r="AR76" s="56"/>
      <c r="AS76" s="56"/>
      <c r="AT76" s="72"/>
      <c r="AU76" s="72"/>
      <c r="AV76" s="72"/>
      <c r="AW76" s="72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56"/>
      <c r="BS76" s="89">
        <f t="shared" si="24"/>
        <v>0</v>
      </c>
      <c r="BT76" s="47"/>
      <c r="BU76" s="48"/>
      <c r="BV76" s="38"/>
    </row>
    <row r="77" spans="1:74" s="29" customFormat="1" ht="45.75" customHeight="1" x14ac:dyDescent="0.25">
      <c r="A77" s="40"/>
      <c r="B77" s="41"/>
      <c r="C77" s="42"/>
      <c r="D77" s="42"/>
      <c r="E77" s="22"/>
      <c r="F77" s="41"/>
      <c r="G77" s="41"/>
      <c r="H77" s="41"/>
      <c r="I77" s="41"/>
      <c r="J77" s="41"/>
      <c r="K77" s="41"/>
      <c r="L77" s="58" t="s">
        <v>12</v>
      </c>
      <c r="M77" s="56" t="str">
        <f>AT73</f>
        <v>КТП 250 кВА - 1 шт.</v>
      </c>
      <c r="N77" s="64">
        <f>443.795</f>
        <v>443.79500000000002</v>
      </c>
      <c r="O77" s="64"/>
      <c r="P77" s="64">
        <v>11.38</v>
      </c>
      <c r="Q77" s="64">
        <f>41.695</f>
        <v>41.695</v>
      </c>
      <c r="R77" s="64">
        <v>385.11</v>
      </c>
      <c r="S77" s="64">
        <v>5.61</v>
      </c>
      <c r="T77" s="58">
        <f t="shared" si="35"/>
        <v>443.79500000000002</v>
      </c>
      <c r="U77" s="56"/>
      <c r="V77" s="56"/>
      <c r="W77" s="56"/>
      <c r="X77" s="56"/>
      <c r="Y77" s="56"/>
      <c r="Z77" s="56"/>
      <c r="AA77" s="56"/>
      <c r="AB77" s="56"/>
      <c r="AC77" s="56"/>
      <c r="AD77" s="72"/>
      <c r="AE77" s="72"/>
      <c r="AF77" s="56"/>
      <c r="AG77" s="56"/>
      <c r="AH77" s="56"/>
      <c r="AI77" s="56"/>
      <c r="AJ77" s="72"/>
      <c r="AK77" s="56"/>
      <c r="AL77" s="56"/>
      <c r="AM77" s="56"/>
      <c r="AN77" s="56"/>
      <c r="AO77" s="56"/>
      <c r="AP77" s="56"/>
      <c r="AQ77" s="56"/>
      <c r="AR77" s="56"/>
      <c r="AS77" s="56"/>
      <c r="AT77" s="72"/>
      <c r="AU77" s="72"/>
      <c r="AV77" s="72"/>
      <c r="AW77" s="72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  <c r="BS77" s="89">
        <f t="shared" si="24"/>
        <v>0</v>
      </c>
      <c r="BT77" s="47"/>
      <c r="BU77" s="48"/>
      <c r="BV77" s="38"/>
    </row>
    <row r="78" spans="1:74" s="29" customFormat="1" ht="45.75" customHeight="1" x14ac:dyDescent="0.25">
      <c r="A78" s="40"/>
      <c r="B78" s="41"/>
      <c r="C78" s="42"/>
      <c r="D78" s="42"/>
      <c r="E78" s="22"/>
      <c r="F78" s="41"/>
      <c r="G78" s="41"/>
      <c r="H78" s="41"/>
      <c r="I78" s="41"/>
      <c r="J78" s="41"/>
      <c r="K78" s="41"/>
      <c r="L78" s="58" t="s">
        <v>27</v>
      </c>
      <c r="M78" s="56">
        <f>AV73</f>
        <v>1</v>
      </c>
      <c r="N78" s="49">
        <v>12.5</v>
      </c>
      <c r="O78" s="49"/>
      <c r="P78" s="49">
        <v>0.75</v>
      </c>
      <c r="Q78" s="49">
        <v>1.53</v>
      </c>
      <c r="R78" s="49">
        <v>10.119999999999999</v>
      </c>
      <c r="S78" s="49">
        <v>0.1</v>
      </c>
      <c r="T78" s="58">
        <f t="shared" si="35"/>
        <v>12.499999999999998</v>
      </c>
      <c r="U78" s="56"/>
      <c r="V78" s="56"/>
      <c r="W78" s="56"/>
      <c r="X78" s="56"/>
      <c r="Y78" s="56"/>
      <c r="Z78" s="56"/>
      <c r="AA78" s="56"/>
      <c r="AB78" s="56"/>
      <c r="AC78" s="56"/>
      <c r="AD78" s="72"/>
      <c r="AE78" s="72"/>
      <c r="AF78" s="56"/>
      <c r="AG78" s="56"/>
      <c r="AH78" s="56"/>
      <c r="AI78" s="56"/>
      <c r="AJ78" s="72"/>
      <c r="AK78" s="56"/>
      <c r="AL78" s="56"/>
      <c r="AM78" s="56"/>
      <c r="AN78" s="56"/>
      <c r="AO78" s="56"/>
      <c r="AP78" s="56"/>
      <c r="AQ78" s="56"/>
      <c r="AR78" s="56"/>
      <c r="AS78" s="56"/>
      <c r="AT78" s="72"/>
      <c r="AU78" s="72"/>
      <c r="AV78" s="72"/>
      <c r="AW78" s="72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  <c r="BQ78" s="56"/>
      <c r="BR78" s="56"/>
      <c r="BS78" s="89">
        <f t="shared" si="24"/>
        <v>0</v>
      </c>
      <c r="BT78" s="47"/>
      <c r="BU78" s="48"/>
      <c r="BV78" s="38"/>
    </row>
    <row r="79" spans="1:74" s="29" customFormat="1" ht="45.75" customHeight="1" x14ac:dyDescent="0.25">
      <c r="A79" s="40"/>
      <c r="B79" s="41"/>
      <c r="C79" s="42"/>
      <c r="D79" s="42"/>
      <c r="E79" s="22"/>
      <c r="F79" s="41"/>
      <c r="G79" s="41"/>
      <c r="H79" s="41"/>
      <c r="I79" s="41"/>
      <c r="J79" s="41"/>
      <c r="K79" s="41"/>
      <c r="L79" s="58" t="s">
        <v>16</v>
      </c>
      <c r="M79" s="56">
        <f>BE74</f>
        <v>0.05</v>
      </c>
      <c r="N79" s="60">
        <f>M79*930</f>
        <v>46.5</v>
      </c>
      <c r="O79" s="60"/>
      <c r="P79" s="60">
        <f>N79*0.08</f>
        <v>3.72</v>
      </c>
      <c r="Q79" s="60">
        <f>N79*0.86</f>
        <v>39.99</v>
      </c>
      <c r="R79" s="60">
        <v>0</v>
      </c>
      <c r="S79" s="60">
        <f>N79*0.06</f>
        <v>2.79</v>
      </c>
      <c r="T79" s="58">
        <f t="shared" si="35"/>
        <v>46.5</v>
      </c>
      <c r="U79" s="56"/>
      <c r="V79" s="56"/>
      <c r="W79" s="56"/>
      <c r="X79" s="56"/>
      <c r="Y79" s="56"/>
      <c r="Z79" s="56"/>
      <c r="AA79" s="56"/>
      <c r="AB79" s="56"/>
      <c r="AC79" s="56"/>
      <c r="AD79" s="72"/>
      <c r="AE79" s="72"/>
      <c r="AF79" s="56"/>
      <c r="AG79" s="56"/>
      <c r="AH79" s="56"/>
      <c r="AI79" s="56"/>
      <c r="AJ79" s="72"/>
      <c r="AK79" s="56"/>
      <c r="AL79" s="56"/>
      <c r="AM79" s="56"/>
      <c r="AN79" s="56"/>
      <c r="AO79" s="56"/>
      <c r="AP79" s="56"/>
      <c r="AQ79" s="56"/>
      <c r="AR79" s="56"/>
      <c r="AS79" s="56"/>
      <c r="AT79" s="72"/>
      <c r="AU79" s="72"/>
      <c r="AV79" s="72"/>
      <c r="AW79" s="72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  <c r="BO79" s="56"/>
      <c r="BP79" s="56"/>
      <c r="BQ79" s="56"/>
      <c r="BR79" s="56"/>
      <c r="BS79" s="89">
        <f t="shared" si="24"/>
        <v>0</v>
      </c>
      <c r="BT79" s="47"/>
      <c r="BU79" s="48"/>
      <c r="BV79" s="38"/>
    </row>
    <row r="80" spans="1:74" s="130" customFormat="1" ht="62.25" customHeight="1" x14ac:dyDescent="0.25">
      <c r="A80" s="120" t="s">
        <v>148</v>
      </c>
      <c r="B80" s="121" t="s">
        <v>290</v>
      </c>
      <c r="C80" s="122">
        <v>466.1</v>
      </c>
      <c r="D80" s="122">
        <v>466.1</v>
      </c>
      <c r="E80" s="123">
        <v>5</v>
      </c>
      <c r="F80" s="121" t="s">
        <v>433</v>
      </c>
      <c r="G80" s="121" t="s">
        <v>34</v>
      </c>
      <c r="H80" s="121" t="s">
        <v>583</v>
      </c>
      <c r="I80" s="121" t="s">
        <v>716</v>
      </c>
      <c r="J80" s="121" t="s">
        <v>37</v>
      </c>
      <c r="K80" s="121"/>
      <c r="L80" s="121" t="s">
        <v>16</v>
      </c>
      <c r="M80" s="124"/>
      <c r="N80" s="124">
        <f t="shared" ref="N80:S80" si="36">N81</f>
        <v>139.5</v>
      </c>
      <c r="O80" s="124">
        <f t="shared" si="36"/>
        <v>0</v>
      </c>
      <c r="P80" s="124">
        <f t="shared" si="36"/>
        <v>11.16</v>
      </c>
      <c r="Q80" s="124">
        <f t="shared" si="36"/>
        <v>119.97</v>
      </c>
      <c r="R80" s="124">
        <f t="shared" si="36"/>
        <v>0</v>
      </c>
      <c r="S80" s="124">
        <f t="shared" si="36"/>
        <v>8.3699999999999992</v>
      </c>
      <c r="T80" s="139">
        <f t="shared" si="35"/>
        <v>139.5</v>
      </c>
      <c r="U80" s="139"/>
      <c r="V80" s="139"/>
      <c r="W80" s="139"/>
      <c r="X80" s="139"/>
      <c r="Y80" s="139"/>
      <c r="Z80" s="139"/>
      <c r="AA80" s="139"/>
      <c r="AB80" s="139"/>
      <c r="AC80" s="139"/>
      <c r="AD80" s="139"/>
      <c r="AE80" s="139"/>
      <c r="AF80" s="139"/>
      <c r="AG80" s="139"/>
      <c r="AH80" s="139"/>
      <c r="AI80" s="139"/>
      <c r="AJ80" s="139"/>
      <c r="AK80" s="139"/>
      <c r="AL80" s="139"/>
      <c r="AM80" s="139"/>
      <c r="AN80" s="139"/>
      <c r="AO80" s="139"/>
      <c r="AP80" s="139"/>
      <c r="AQ80" s="139"/>
      <c r="AR80" s="139"/>
      <c r="AS80" s="139"/>
      <c r="AT80" s="139"/>
      <c r="AU80" s="139"/>
      <c r="AV80" s="139"/>
      <c r="AW80" s="139"/>
      <c r="AX80" s="139"/>
      <c r="AY80" s="139"/>
      <c r="AZ80" s="139"/>
      <c r="BA80" s="139"/>
      <c r="BB80" s="139"/>
      <c r="BC80" s="139"/>
      <c r="BD80" s="139"/>
      <c r="BE80" s="139">
        <v>0.15</v>
      </c>
      <c r="BF80" s="139"/>
      <c r="BG80" s="139">
        <f>T81</f>
        <v>139.5</v>
      </c>
      <c r="BH80" s="139"/>
      <c r="BI80" s="139"/>
      <c r="BJ80" s="139"/>
      <c r="BK80" s="139"/>
      <c r="BL80" s="139"/>
      <c r="BM80" s="139"/>
      <c r="BN80" s="139"/>
      <c r="BO80" s="139"/>
      <c r="BP80" s="139"/>
      <c r="BQ80" s="139"/>
      <c r="BR80" s="139"/>
      <c r="BS80" s="126">
        <f t="shared" si="24"/>
        <v>139.5</v>
      </c>
      <c r="BT80" s="127">
        <v>42082</v>
      </c>
      <c r="BU80" s="128"/>
      <c r="BV80" s="129">
        <f t="shared" si="31"/>
        <v>0</v>
      </c>
    </row>
    <row r="81" spans="1:74" s="29" customFormat="1" ht="62.25" customHeight="1" x14ac:dyDescent="0.25">
      <c r="A81" s="40"/>
      <c r="B81" s="41"/>
      <c r="C81" s="42"/>
      <c r="D81" s="42"/>
      <c r="E81" s="22"/>
      <c r="F81" s="41"/>
      <c r="G81" s="41"/>
      <c r="H81" s="41"/>
      <c r="I81" s="41"/>
      <c r="J81" s="41"/>
      <c r="K81" s="41"/>
      <c r="L81" s="62" t="s">
        <v>16</v>
      </c>
      <c r="M81" s="64">
        <f>BE80</f>
        <v>0.15</v>
      </c>
      <c r="N81" s="65">
        <f>M81*930</f>
        <v>139.5</v>
      </c>
      <c r="O81" s="64"/>
      <c r="P81" s="65">
        <f>N81*0.08</f>
        <v>11.16</v>
      </c>
      <c r="Q81" s="65">
        <f>N81*0.86</f>
        <v>119.97</v>
      </c>
      <c r="R81" s="65">
        <v>0</v>
      </c>
      <c r="S81" s="65">
        <f>N81*0.06</f>
        <v>8.3699999999999992</v>
      </c>
      <c r="T81" s="66">
        <f t="shared" si="35"/>
        <v>139.5</v>
      </c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  <c r="BO81" s="56"/>
      <c r="BP81" s="56"/>
      <c r="BQ81" s="56"/>
      <c r="BR81" s="56"/>
      <c r="BS81" s="89">
        <f t="shared" si="24"/>
        <v>0</v>
      </c>
      <c r="BT81" s="47"/>
      <c r="BU81" s="48"/>
      <c r="BV81" s="38"/>
    </row>
    <row r="82" spans="1:74" s="130" customFormat="1" ht="72" customHeight="1" x14ac:dyDescent="0.25">
      <c r="A82" s="120" t="s">
        <v>149</v>
      </c>
      <c r="B82" s="121" t="s">
        <v>291</v>
      </c>
      <c r="C82" s="122">
        <v>466.1</v>
      </c>
      <c r="D82" s="122">
        <v>466.1</v>
      </c>
      <c r="E82" s="123">
        <v>7</v>
      </c>
      <c r="F82" s="121" t="s">
        <v>434</v>
      </c>
      <c r="G82" s="121" t="s">
        <v>34</v>
      </c>
      <c r="H82" s="121" t="s">
        <v>584</v>
      </c>
      <c r="I82" s="121" t="s">
        <v>717</v>
      </c>
      <c r="J82" s="121" t="s">
        <v>37</v>
      </c>
      <c r="K82" s="121"/>
      <c r="L82" s="138"/>
      <c r="M82" s="138"/>
      <c r="N82" s="138"/>
      <c r="O82" s="138"/>
      <c r="P82" s="138"/>
      <c r="Q82" s="138"/>
      <c r="R82" s="138"/>
      <c r="S82" s="138"/>
      <c r="T82" s="138"/>
      <c r="U82" s="139"/>
      <c r="V82" s="139"/>
      <c r="W82" s="139"/>
      <c r="X82" s="139"/>
      <c r="Y82" s="139"/>
      <c r="Z82" s="139"/>
      <c r="AA82" s="139"/>
      <c r="AB82" s="139"/>
      <c r="AC82" s="139"/>
      <c r="AD82" s="139"/>
      <c r="AE82" s="139"/>
      <c r="AF82" s="139"/>
      <c r="AG82" s="139"/>
      <c r="AH82" s="139"/>
      <c r="AI82" s="139"/>
      <c r="AJ82" s="139"/>
      <c r="AK82" s="139"/>
      <c r="AL82" s="139"/>
      <c r="AM82" s="139"/>
      <c r="AN82" s="139"/>
      <c r="AO82" s="139"/>
      <c r="AP82" s="139"/>
      <c r="AQ82" s="139"/>
      <c r="AR82" s="139"/>
      <c r="AS82" s="139"/>
      <c r="AT82" s="139"/>
      <c r="AU82" s="139"/>
      <c r="AV82" s="139"/>
      <c r="AW82" s="139"/>
      <c r="AX82" s="139"/>
      <c r="AY82" s="139"/>
      <c r="AZ82" s="139"/>
      <c r="BA82" s="139"/>
      <c r="BB82" s="139"/>
      <c r="BC82" s="139"/>
      <c r="BD82" s="139"/>
      <c r="BE82" s="139"/>
      <c r="BF82" s="139"/>
      <c r="BG82" s="139"/>
      <c r="BH82" s="139"/>
      <c r="BI82" s="139"/>
      <c r="BJ82" s="139"/>
      <c r="BK82" s="139"/>
      <c r="BL82" s="139"/>
      <c r="BM82" s="139"/>
      <c r="BN82" s="139"/>
      <c r="BO82" s="139"/>
      <c r="BP82" s="139"/>
      <c r="BQ82" s="139"/>
      <c r="BR82" s="139"/>
      <c r="BS82" s="126">
        <f t="shared" si="24"/>
        <v>0</v>
      </c>
      <c r="BT82" s="127">
        <v>42082</v>
      </c>
      <c r="BU82" s="128" t="s">
        <v>905</v>
      </c>
      <c r="BV82" s="129">
        <f t="shared" si="31"/>
        <v>0</v>
      </c>
    </row>
    <row r="83" spans="1:74" s="164" customFormat="1" ht="119.25" customHeight="1" x14ac:dyDescent="0.25">
      <c r="A83" s="156" t="s">
        <v>151</v>
      </c>
      <c r="B83" s="157" t="s">
        <v>293</v>
      </c>
      <c r="C83" s="158">
        <v>466.1</v>
      </c>
      <c r="D83" s="158"/>
      <c r="E83" s="159">
        <v>15</v>
      </c>
      <c r="F83" s="157" t="s">
        <v>436</v>
      </c>
      <c r="G83" s="157" t="s">
        <v>39</v>
      </c>
      <c r="H83" s="157" t="s">
        <v>586</v>
      </c>
      <c r="I83" s="157" t="s">
        <v>719</v>
      </c>
      <c r="J83" s="157" t="s">
        <v>37</v>
      </c>
      <c r="K83" s="157"/>
      <c r="L83" s="157" t="s">
        <v>16</v>
      </c>
      <c r="M83" s="160"/>
      <c r="N83" s="160">
        <f t="shared" ref="N83:S83" si="37">N84</f>
        <v>186</v>
      </c>
      <c r="O83" s="160">
        <f t="shared" si="37"/>
        <v>0</v>
      </c>
      <c r="P83" s="160">
        <f t="shared" si="37"/>
        <v>14.88</v>
      </c>
      <c r="Q83" s="160">
        <f t="shared" si="37"/>
        <v>159.96</v>
      </c>
      <c r="R83" s="160">
        <f t="shared" si="37"/>
        <v>0</v>
      </c>
      <c r="S83" s="160">
        <f t="shared" si="37"/>
        <v>11.16</v>
      </c>
      <c r="T83" s="166">
        <f>SUM(P83:S83)</f>
        <v>186</v>
      </c>
      <c r="U83" s="166"/>
      <c r="V83" s="166"/>
      <c r="W83" s="166"/>
      <c r="X83" s="166"/>
      <c r="Y83" s="166"/>
      <c r="Z83" s="166"/>
      <c r="AA83" s="166"/>
      <c r="AB83" s="166"/>
      <c r="AC83" s="166"/>
      <c r="AD83" s="166"/>
      <c r="AE83" s="166"/>
      <c r="AF83" s="166"/>
      <c r="AG83" s="166"/>
      <c r="AH83" s="166"/>
      <c r="AI83" s="166"/>
      <c r="AJ83" s="166"/>
      <c r="AK83" s="166"/>
      <c r="AL83" s="166"/>
      <c r="AM83" s="166"/>
      <c r="AN83" s="166"/>
      <c r="AO83" s="166"/>
      <c r="AP83" s="166"/>
      <c r="AQ83" s="166"/>
      <c r="AR83" s="166"/>
      <c r="AS83" s="166"/>
      <c r="AT83" s="166"/>
      <c r="AU83" s="166"/>
      <c r="AV83" s="166"/>
      <c r="AW83" s="166"/>
      <c r="AX83" s="166"/>
      <c r="AY83" s="166"/>
      <c r="AZ83" s="166"/>
      <c r="BA83" s="166"/>
      <c r="BB83" s="166"/>
      <c r="BC83" s="166"/>
      <c r="BD83" s="166"/>
      <c r="BE83" s="166">
        <v>0.2</v>
      </c>
      <c r="BF83" s="166"/>
      <c r="BG83" s="166">
        <f>T84</f>
        <v>186</v>
      </c>
      <c r="BH83" s="166"/>
      <c r="BI83" s="166"/>
      <c r="BJ83" s="166"/>
      <c r="BK83" s="166"/>
      <c r="BL83" s="166"/>
      <c r="BM83" s="166"/>
      <c r="BN83" s="166"/>
      <c r="BO83" s="166"/>
      <c r="BP83" s="166"/>
      <c r="BQ83" s="166"/>
      <c r="BR83" s="166"/>
      <c r="BS83" s="89">
        <f t="shared" si="24"/>
        <v>186</v>
      </c>
      <c r="BT83" s="161">
        <v>42089</v>
      </c>
      <c r="BU83" s="162"/>
      <c r="BV83" s="163">
        <f t="shared" si="31"/>
        <v>0</v>
      </c>
    </row>
    <row r="84" spans="1:74" s="29" customFormat="1" ht="75" customHeight="1" x14ac:dyDescent="0.25">
      <c r="A84" s="40"/>
      <c r="B84" s="41"/>
      <c r="C84" s="42"/>
      <c r="D84" s="42"/>
      <c r="E84" s="22"/>
      <c r="F84" s="41"/>
      <c r="G84" s="41"/>
      <c r="H84" s="41"/>
      <c r="I84" s="41"/>
      <c r="J84" s="41"/>
      <c r="K84" s="41"/>
      <c r="L84" s="62" t="s">
        <v>16</v>
      </c>
      <c r="M84" s="64">
        <f>BE83</f>
        <v>0.2</v>
      </c>
      <c r="N84" s="65">
        <f>M84*930</f>
        <v>186</v>
      </c>
      <c r="O84" s="64"/>
      <c r="P84" s="65">
        <f>N84*0.08</f>
        <v>14.88</v>
      </c>
      <c r="Q84" s="65">
        <f>N84*0.86</f>
        <v>159.96</v>
      </c>
      <c r="R84" s="65">
        <v>0</v>
      </c>
      <c r="S84" s="65">
        <f>N84*0.06</f>
        <v>11.16</v>
      </c>
      <c r="T84" s="66">
        <f>SUM(P84:S84)</f>
        <v>186</v>
      </c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/>
      <c r="BO84" s="56"/>
      <c r="BP84" s="56"/>
      <c r="BQ84" s="56"/>
      <c r="BR84" s="56"/>
      <c r="BS84" s="89">
        <f t="shared" si="24"/>
        <v>0</v>
      </c>
      <c r="BT84" s="47"/>
      <c r="BU84" s="48"/>
      <c r="BV84" s="38"/>
    </row>
    <row r="85" spans="1:74" s="130" customFormat="1" ht="79.5" customHeight="1" x14ac:dyDescent="0.25">
      <c r="A85" s="120" t="s">
        <v>155</v>
      </c>
      <c r="B85" s="121" t="s">
        <v>297</v>
      </c>
      <c r="C85" s="122">
        <v>466.1</v>
      </c>
      <c r="D85" s="122">
        <v>466.1</v>
      </c>
      <c r="E85" s="123">
        <v>7</v>
      </c>
      <c r="F85" s="121" t="s">
        <v>440</v>
      </c>
      <c r="G85" s="121" t="s">
        <v>34</v>
      </c>
      <c r="H85" s="121" t="s">
        <v>590</v>
      </c>
      <c r="I85" s="121" t="s">
        <v>723</v>
      </c>
      <c r="J85" s="121" t="s">
        <v>37</v>
      </c>
      <c r="K85" s="121"/>
      <c r="L85" s="138"/>
      <c r="M85" s="138"/>
      <c r="N85" s="138"/>
      <c r="O85" s="138"/>
      <c r="P85" s="138"/>
      <c r="Q85" s="138"/>
      <c r="R85" s="138"/>
      <c r="S85" s="138"/>
      <c r="T85" s="138"/>
      <c r="U85" s="139"/>
      <c r="V85" s="139"/>
      <c r="W85" s="139"/>
      <c r="X85" s="139"/>
      <c r="Y85" s="139"/>
      <c r="Z85" s="139"/>
      <c r="AA85" s="139"/>
      <c r="AB85" s="139"/>
      <c r="AC85" s="139"/>
      <c r="AD85" s="139"/>
      <c r="AE85" s="139"/>
      <c r="AF85" s="139"/>
      <c r="AG85" s="139"/>
      <c r="AH85" s="139"/>
      <c r="AI85" s="139"/>
      <c r="AJ85" s="139"/>
      <c r="AK85" s="139"/>
      <c r="AL85" s="139"/>
      <c r="AM85" s="139"/>
      <c r="AN85" s="139"/>
      <c r="AO85" s="139"/>
      <c r="AP85" s="139"/>
      <c r="AQ85" s="139"/>
      <c r="AR85" s="139"/>
      <c r="AS85" s="139"/>
      <c r="AT85" s="139"/>
      <c r="AU85" s="139"/>
      <c r="AV85" s="139"/>
      <c r="AW85" s="139"/>
      <c r="AX85" s="139"/>
      <c r="AY85" s="139"/>
      <c r="AZ85" s="139"/>
      <c r="BA85" s="139"/>
      <c r="BB85" s="139"/>
      <c r="BC85" s="139"/>
      <c r="BD85" s="139"/>
      <c r="BE85" s="139"/>
      <c r="BF85" s="139"/>
      <c r="BG85" s="139"/>
      <c r="BH85" s="139"/>
      <c r="BI85" s="139"/>
      <c r="BJ85" s="139"/>
      <c r="BK85" s="139"/>
      <c r="BL85" s="139"/>
      <c r="BM85" s="139"/>
      <c r="BN85" s="139"/>
      <c r="BO85" s="139"/>
      <c r="BP85" s="139"/>
      <c r="BQ85" s="139"/>
      <c r="BR85" s="139"/>
      <c r="BS85" s="126">
        <f t="shared" si="24"/>
        <v>0</v>
      </c>
      <c r="BT85" s="127">
        <v>42083</v>
      </c>
      <c r="BU85" s="128" t="s">
        <v>894</v>
      </c>
      <c r="BV85" s="129">
        <f t="shared" si="31"/>
        <v>0</v>
      </c>
    </row>
    <row r="86" spans="1:74" s="130" customFormat="1" ht="70.5" customHeight="1" x14ac:dyDescent="0.25">
      <c r="A86" s="120" t="s">
        <v>156</v>
      </c>
      <c r="B86" s="121" t="s">
        <v>298</v>
      </c>
      <c r="C86" s="122">
        <v>466.1</v>
      </c>
      <c r="D86" s="122">
        <v>466.1</v>
      </c>
      <c r="E86" s="123">
        <v>12</v>
      </c>
      <c r="F86" s="121" t="s">
        <v>441</v>
      </c>
      <c r="G86" s="121" t="s">
        <v>34</v>
      </c>
      <c r="H86" s="121" t="s">
        <v>591</v>
      </c>
      <c r="I86" s="121" t="s">
        <v>724</v>
      </c>
      <c r="J86" s="121" t="s">
        <v>37</v>
      </c>
      <c r="K86" s="121"/>
      <c r="L86" s="121" t="s">
        <v>16</v>
      </c>
      <c r="M86" s="124"/>
      <c r="N86" s="124">
        <f t="shared" ref="N86:S86" si="38">N87</f>
        <v>279</v>
      </c>
      <c r="O86" s="124">
        <f t="shared" si="38"/>
        <v>0</v>
      </c>
      <c r="P86" s="124">
        <f t="shared" si="38"/>
        <v>22.32</v>
      </c>
      <c r="Q86" s="124">
        <f t="shared" si="38"/>
        <v>239.94</v>
      </c>
      <c r="R86" s="124">
        <f t="shared" si="38"/>
        <v>0</v>
      </c>
      <c r="S86" s="124">
        <f t="shared" si="38"/>
        <v>16.739999999999998</v>
      </c>
      <c r="T86" s="139">
        <f t="shared" ref="T86:T93" si="39">SUM(P86:S86)</f>
        <v>279</v>
      </c>
      <c r="U86" s="139"/>
      <c r="V86" s="139"/>
      <c r="W86" s="139"/>
      <c r="X86" s="139"/>
      <c r="Y86" s="139"/>
      <c r="Z86" s="139"/>
      <c r="AA86" s="139"/>
      <c r="AB86" s="139"/>
      <c r="AC86" s="139"/>
      <c r="AD86" s="139"/>
      <c r="AE86" s="139"/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139"/>
      <c r="AU86" s="139"/>
      <c r="AV86" s="139"/>
      <c r="AW86" s="139"/>
      <c r="AX86" s="139"/>
      <c r="AY86" s="139"/>
      <c r="AZ86" s="139"/>
      <c r="BA86" s="139"/>
      <c r="BB86" s="139"/>
      <c r="BC86" s="139"/>
      <c r="BD86" s="139"/>
      <c r="BE86" s="139">
        <v>0.3</v>
      </c>
      <c r="BF86" s="139"/>
      <c r="BG86" s="139">
        <f>T87</f>
        <v>279</v>
      </c>
      <c r="BH86" s="139"/>
      <c r="BI86" s="139"/>
      <c r="BJ86" s="139"/>
      <c r="BK86" s="139"/>
      <c r="BL86" s="139"/>
      <c r="BM86" s="139"/>
      <c r="BN86" s="139"/>
      <c r="BO86" s="139"/>
      <c r="BP86" s="139"/>
      <c r="BQ86" s="139"/>
      <c r="BR86" s="139"/>
      <c r="BS86" s="126">
        <f t="shared" si="24"/>
        <v>279</v>
      </c>
      <c r="BT86" s="127">
        <v>42089</v>
      </c>
      <c r="BU86" s="128"/>
      <c r="BV86" s="129">
        <f t="shared" si="31"/>
        <v>0</v>
      </c>
    </row>
    <row r="87" spans="1:74" s="29" customFormat="1" ht="70.5" customHeight="1" x14ac:dyDescent="0.25">
      <c r="A87" s="40"/>
      <c r="B87" s="41"/>
      <c r="C87" s="42"/>
      <c r="D87" s="42"/>
      <c r="E87" s="22"/>
      <c r="F87" s="41"/>
      <c r="G87" s="41"/>
      <c r="H87" s="41"/>
      <c r="I87" s="41"/>
      <c r="J87" s="41"/>
      <c r="K87" s="41"/>
      <c r="L87" s="62" t="s">
        <v>16</v>
      </c>
      <c r="M87" s="64">
        <f>BE86</f>
        <v>0.3</v>
      </c>
      <c r="N87" s="65">
        <f>M87*930</f>
        <v>279</v>
      </c>
      <c r="O87" s="64"/>
      <c r="P87" s="65">
        <f>N87*0.08</f>
        <v>22.32</v>
      </c>
      <c r="Q87" s="65">
        <f>N87*0.86</f>
        <v>239.94</v>
      </c>
      <c r="R87" s="65">
        <v>0</v>
      </c>
      <c r="S87" s="65">
        <f>N87*0.06</f>
        <v>16.739999999999998</v>
      </c>
      <c r="T87" s="66">
        <f t="shared" si="39"/>
        <v>279</v>
      </c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89">
        <f t="shared" si="24"/>
        <v>0</v>
      </c>
      <c r="BT87" s="47"/>
      <c r="BU87" s="48"/>
      <c r="BV87" s="38"/>
    </row>
    <row r="88" spans="1:74" s="130" customFormat="1" ht="78" customHeight="1" x14ac:dyDescent="0.25">
      <c r="A88" s="120" t="s">
        <v>157</v>
      </c>
      <c r="B88" s="121" t="s">
        <v>299</v>
      </c>
      <c r="C88" s="122">
        <v>466.1</v>
      </c>
      <c r="D88" s="122">
        <v>466.1</v>
      </c>
      <c r="E88" s="123">
        <v>5</v>
      </c>
      <c r="F88" s="121" t="s">
        <v>442</v>
      </c>
      <c r="G88" s="121" t="s">
        <v>34</v>
      </c>
      <c r="H88" s="121" t="s">
        <v>592</v>
      </c>
      <c r="I88" s="121" t="s">
        <v>725</v>
      </c>
      <c r="J88" s="121" t="s">
        <v>37</v>
      </c>
      <c r="K88" s="121" t="s">
        <v>910</v>
      </c>
      <c r="L88" s="121" t="s">
        <v>16</v>
      </c>
      <c r="M88" s="124"/>
      <c r="N88" s="124">
        <f t="shared" ref="N88:S88" si="40">N89</f>
        <v>111.6</v>
      </c>
      <c r="O88" s="124">
        <f t="shared" si="40"/>
        <v>0</v>
      </c>
      <c r="P88" s="124">
        <f t="shared" si="40"/>
        <v>8.927999999999999</v>
      </c>
      <c r="Q88" s="124">
        <f t="shared" si="40"/>
        <v>95.975999999999999</v>
      </c>
      <c r="R88" s="124">
        <f t="shared" si="40"/>
        <v>0</v>
      </c>
      <c r="S88" s="124">
        <f t="shared" si="40"/>
        <v>6.6959999999999997</v>
      </c>
      <c r="T88" s="139">
        <f t="shared" si="39"/>
        <v>111.6</v>
      </c>
      <c r="U88" s="139"/>
      <c r="V88" s="139"/>
      <c r="W88" s="139"/>
      <c r="X88" s="139"/>
      <c r="Y88" s="139"/>
      <c r="Z88" s="139"/>
      <c r="AA88" s="139"/>
      <c r="AB88" s="139"/>
      <c r="AC88" s="139"/>
      <c r="AD88" s="139"/>
      <c r="AE88" s="139"/>
      <c r="AF88" s="139"/>
      <c r="AG88" s="139"/>
      <c r="AH88" s="139"/>
      <c r="AI88" s="139"/>
      <c r="AJ88" s="139"/>
      <c r="AK88" s="139"/>
      <c r="AL88" s="139"/>
      <c r="AM88" s="139"/>
      <c r="AN88" s="139"/>
      <c r="AO88" s="139"/>
      <c r="AP88" s="139"/>
      <c r="AQ88" s="139"/>
      <c r="AR88" s="139"/>
      <c r="AS88" s="139"/>
      <c r="AT88" s="139"/>
      <c r="AU88" s="139"/>
      <c r="AV88" s="139"/>
      <c r="AW88" s="139"/>
      <c r="AX88" s="139"/>
      <c r="AY88" s="139"/>
      <c r="AZ88" s="139"/>
      <c r="BA88" s="139"/>
      <c r="BB88" s="139"/>
      <c r="BC88" s="139"/>
      <c r="BD88" s="139"/>
      <c r="BE88" s="139">
        <v>0.12</v>
      </c>
      <c r="BF88" s="139"/>
      <c r="BG88" s="139">
        <f>T89</f>
        <v>111.6</v>
      </c>
      <c r="BH88" s="139"/>
      <c r="BI88" s="139"/>
      <c r="BJ88" s="139"/>
      <c r="BK88" s="139"/>
      <c r="BL88" s="139"/>
      <c r="BM88" s="139"/>
      <c r="BN88" s="139"/>
      <c r="BO88" s="139"/>
      <c r="BP88" s="139"/>
      <c r="BQ88" s="139"/>
      <c r="BR88" s="139"/>
      <c r="BS88" s="126">
        <f t="shared" si="24"/>
        <v>111.6</v>
      </c>
      <c r="BT88" s="127">
        <v>42084</v>
      </c>
      <c r="BU88" s="128"/>
      <c r="BV88" s="129">
        <f t="shared" si="31"/>
        <v>0</v>
      </c>
    </row>
    <row r="89" spans="1:74" s="29" customFormat="1" ht="78" customHeight="1" x14ac:dyDescent="0.25">
      <c r="A89" s="40"/>
      <c r="B89" s="41"/>
      <c r="C89" s="42"/>
      <c r="D89" s="42"/>
      <c r="E89" s="22"/>
      <c r="F89" s="41"/>
      <c r="G89" s="41"/>
      <c r="H89" s="41"/>
      <c r="I89" s="41"/>
      <c r="J89" s="41"/>
      <c r="K89" s="41"/>
      <c r="L89" s="62" t="s">
        <v>16</v>
      </c>
      <c r="M89" s="64">
        <f>BE88</f>
        <v>0.12</v>
      </c>
      <c r="N89" s="65">
        <f>M89*930</f>
        <v>111.6</v>
      </c>
      <c r="O89" s="64"/>
      <c r="P89" s="65">
        <f>N89*0.08</f>
        <v>8.927999999999999</v>
      </c>
      <c r="Q89" s="65">
        <f>N89*0.86</f>
        <v>95.975999999999999</v>
      </c>
      <c r="R89" s="65">
        <v>0</v>
      </c>
      <c r="S89" s="65">
        <f>N89*0.06</f>
        <v>6.6959999999999997</v>
      </c>
      <c r="T89" s="66">
        <f t="shared" si="39"/>
        <v>111.6</v>
      </c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  <c r="BM89" s="56"/>
      <c r="BN89" s="56"/>
      <c r="BO89" s="56"/>
      <c r="BP89" s="56"/>
      <c r="BQ89" s="56"/>
      <c r="BR89" s="56"/>
      <c r="BS89" s="89">
        <f t="shared" si="24"/>
        <v>0</v>
      </c>
      <c r="BT89" s="47"/>
      <c r="BU89" s="48"/>
      <c r="BV89" s="38"/>
    </row>
    <row r="90" spans="1:74" s="164" customFormat="1" ht="78" customHeight="1" x14ac:dyDescent="0.25">
      <c r="A90" s="156" t="s">
        <v>158</v>
      </c>
      <c r="B90" s="157" t="s">
        <v>300</v>
      </c>
      <c r="C90" s="158">
        <v>466.1</v>
      </c>
      <c r="D90" s="158">
        <v>466.1</v>
      </c>
      <c r="E90" s="159">
        <v>14.5</v>
      </c>
      <c r="F90" s="157" t="s">
        <v>443</v>
      </c>
      <c r="G90" s="157" t="s">
        <v>34</v>
      </c>
      <c r="H90" s="157" t="s">
        <v>593</v>
      </c>
      <c r="I90" s="157" t="s">
        <v>726</v>
      </c>
      <c r="J90" s="157" t="s">
        <v>37</v>
      </c>
      <c r="K90" s="157"/>
      <c r="L90" s="157" t="s">
        <v>16</v>
      </c>
      <c r="M90" s="160"/>
      <c r="N90" s="160">
        <f t="shared" ref="N90:S90" si="41">N91</f>
        <v>93</v>
      </c>
      <c r="O90" s="160">
        <f t="shared" si="41"/>
        <v>0</v>
      </c>
      <c r="P90" s="160">
        <f t="shared" si="41"/>
        <v>7.44</v>
      </c>
      <c r="Q90" s="160">
        <f t="shared" si="41"/>
        <v>79.98</v>
      </c>
      <c r="R90" s="160">
        <f t="shared" si="41"/>
        <v>0</v>
      </c>
      <c r="S90" s="160">
        <f t="shared" si="41"/>
        <v>5.58</v>
      </c>
      <c r="T90" s="166">
        <f t="shared" si="39"/>
        <v>93</v>
      </c>
      <c r="U90" s="166"/>
      <c r="V90" s="166"/>
      <c r="W90" s="166"/>
      <c r="X90" s="166"/>
      <c r="Y90" s="166"/>
      <c r="Z90" s="166"/>
      <c r="AA90" s="166"/>
      <c r="AB90" s="166"/>
      <c r="AC90" s="166"/>
      <c r="AD90" s="166"/>
      <c r="AE90" s="166"/>
      <c r="AF90" s="166"/>
      <c r="AG90" s="166"/>
      <c r="AH90" s="166"/>
      <c r="AI90" s="166"/>
      <c r="AJ90" s="166"/>
      <c r="AK90" s="166"/>
      <c r="AL90" s="166"/>
      <c r="AM90" s="166"/>
      <c r="AN90" s="166"/>
      <c r="AO90" s="166"/>
      <c r="AP90" s="166"/>
      <c r="AQ90" s="166"/>
      <c r="AR90" s="166"/>
      <c r="AS90" s="166"/>
      <c r="AT90" s="166"/>
      <c r="AU90" s="166"/>
      <c r="AV90" s="166"/>
      <c r="AW90" s="166"/>
      <c r="AX90" s="166"/>
      <c r="AY90" s="166"/>
      <c r="AZ90" s="166"/>
      <c r="BA90" s="166"/>
      <c r="BB90" s="166"/>
      <c r="BC90" s="166"/>
      <c r="BD90" s="166"/>
      <c r="BE90" s="166">
        <v>0.1</v>
      </c>
      <c r="BF90" s="166"/>
      <c r="BG90" s="166">
        <f>T91</f>
        <v>93</v>
      </c>
      <c r="BH90" s="166"/>
      <c r="BI90" s="166"/>
      <c r="BJ90" s="166"/>
      <c r="BK90" s="166"/>
      <c r="BL90" s="166"/>
      <c r="BM90" s="166"/>
      <c r="BN90" s="166"/>
      <c r="BO90" s="166"/>
      <c r="BP90" s="166"/>
      <c r="BQ90" s="166"/>
      <c r="BR90" s="166"/>
      <c r="BS90" s="89">
        <f t="shared" si="24"/>
        <v>93</v>
      </c>
      <c r="BT90" s="161">
        <v>42088</v>
      </c>
      <c r="BU90" s="162"/>
      <c r="BV90" s="163">
        <f t="shared" si="31"/>
        <v>0</v>
      </c>
    </row>
    <row r="91" spans="1:74" s="29" customFormat="1" ht="78" customHeight="1" x14ac:dyDescent="0.25">
      <c r="A91" s="40"/>
      <c r="B91" s="41"/>
      <c r="C91" s="42"/>
      <c r="D91" s="42"/>
      <c r="E91" s="22"/>
      <c r="F91" s="41"/>
      <c r="G91" s="41"/>
      <c r="H91" s="41"/>
      <c r="I91" s="41"/>
      <c r="J91" s="41"/>
      <c r="K91" s="41"/>
      <c r="L91" s="62" t="s">
        <v>16</v>
      </c>
      <c r="M91" s="64">
        <f>BE90</f>
        <v>0.1</v>
      </c>
      <c r="N91" s="65">
        <f>M91*930</f>
        <v>93</v>
      </c>
      <c r="O91" s="64"/>
      <c r="P91" s="65">
        <f>N91*0.08</f>
        <v>7.44</v>
      </c>
      <c r="Q91" s="65">
        <f>N91*0.86</f>
        <v>79.98</v>
      </c>
      <c r="R91" s="65">
        <v>0</v>
      </c>
      <c r="S91" s="65">
        <f>N91*0.06</f>
        <v>5.58</v>
      </c>
      <c r="T91" s="66">
        <f t="shared" si="39"/>
        <v>93</v>
      </c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89">
        <f t="shared" si="24"/>
        <v>0</v>
      </c>
      <c r="BT91" s="47"/>
      <c r="BU91" s="48"/>
      <c r="BV91" s="38"/>
    </row>
    <row r="92" spans="1:74" s="164" customFormat="1" ht="74.25" customHeight="1" x14ac:dyDescent="0.25">
      <c r="A92" s="156" t="s">
        <v>163</v>
      </c>
      <c r="B92" s="157" t="s">
        <v>305</v>
      </c>
      <c r="C92" s="158">
        <v>466.1</v>
      </c>
      <c r="D92" s="158">
        <v>466.1</v>
      </c>
      <c r="E92" s="159">
        <v>15</v>
      </c>
      <c r="F92" s="157" t="s">
        <v>448</v>
      </c>
      <c r="G92" s="157" t="s">
        <v>34</v>
      </c>
      <c r="H92" s="157" t="s">
        <v>598</v>
      </c>
      <c r="I92" s="157" t="s">
        <v>731</v>
      </c>
      <c r="J92" s="157" t="s">
        <v>37</v>
      </c>
      <c r="K92" s="157"/>
      <c r="L92" s="157" t="s">
        <v>16</v>
      </c>
      <c r="M92" s="160"/>
      <c r="N92" s="160">
        <f t="shared" ref="N92:S92" si="42">N93</f>
        <v>232.5</v>
      </c>
      <c r="O92" s="160">
        <f t="shared" si="42"/>
        <v>0</v>
      </c>
      <c r="P92" s="160">
        <f t="shared" si="42"/>
        <v>18.600000000000001</v>
      </c>
      <c r="Q92" s="160">
        <f t="shared" si="42"/>
        <v>199.95</v>
      </c>
      <c r="R92" s="160">
        <f t="shared" si="42"/>
        <v>0</v>
      </c>
      <c r="S92" s="160">
        <f t="shared" si="42"/>
        <v>13.95</v>
      </c>
      <c r="T92" s="166">
        <f t="shared" si="39"/>
        <v>232.49999999999997</v>
      </c>
      <c r="U92" s="166"/>
      <c r="V92" s="166"/>
      <c r="W92" s="166"/>
      <c r="X92" s="166"/>
      <c r="Y92" s="166"/>
      <c r="Z92" s="166"/>
      <c r="AA92" s="166"/>
      <c r="AB92" s="166"/>
      <c r="AC92" s="166"/>
      <c r="AD92" s="166"/>
      <c r="AE92" s="166"/>
      <c r="AF92" s="166"/>
      <c r="AG92" s="166"/>
      <c r="AH92" s="166"/>
      <c r="AI92" s="166"/>
      <c r="AJ92" s="166"/>
      <c r="AK92" s="166"/>
      <c r="AL92" s="166"/>
      <c r="AM92" s="166"/>
      <c r="AN92" s="166"/>
      <c r="AO92" s="166"/>
      <c r="AP92" s="166"/>
      <c r="AQ92" s="166"/>
      <c r="AR92" s="166"/>
      <c r="AS92" s="166"/>
      <c r="AT92" s="166"/>
      <c r="AU92" s="166"/>
      <c r="AV92" s="166"/>
      <c r="AW92" s="166"/>
      <c r="AX92" s="166"/>
      <c r="AY92" s="166"/>
      <c r="AZ92" s="166"/>
      <c r="BA92" s="166"/>
      <c r="BB92" s="166"/>
      <c r="BC92" s="166"/>
      <c r="BD92" s="166"/>
      <c r="BE92" s="166">
        <v>0.25</v>
      </c>
      <c r="BF92" s="166"/>
      <c r="BG92" s="166">
        <f>T93</f>
        <v>232.49999999999997</v>
      </c>
      <c r="BH92" s="166"/>
      <c r="BI92" s="166"/>
      <c r="BJ92" s="166"/>
      <c r="BK92" s="166"/>
      <c r="BL92" s="166"/>
      <c r="BM92" s="166"/>
      <c r="BN92" s="166"/>
      <c r="BO92" s="166"/>
      <c r="BP92" s="166"/>
      <c r="BQ92" s="166"/>
      <c r="BR92" s="166"/>
      <c r="BS92" s="89">
        <f t="shared" si="24"/>
        <v>232.49999999999997</v>
      </c>
      <c r="BT92" s="161">
        <v>42082</v>
      </c>
      <c r="BU92" s="162"/>
      <c r="BV92" s="163">
        <f t="shared" si="31"/>
        <v>0</v>
      </c>
    </row>
    <row r="93" spans="1:74" s="29" customFormat="1" ht="39" customHeight="1" x14ac:dyDescent="0.25">
      <c r="A93" s="40"/>
      <c r="B93" s="41"/>
      <c r="C93" s="42"/>
      <c r="D93" s="42"/>
      <c r="E93" s="22"/>
      <c r="F93" s="41"/>
      <c r="G93" s="41"/>
      <c r="H93" s="41"/>
      <c r="I93" s="41"/>
      <c r="J93" s="41"/>
      <c r="K93" s="41"/>
      <c r="L93" s="62" t="s">
        <v>16</v>
      </c>
      <c r="M93" s="64">
        <f>BE92</f>
        <v>0.25</v>
      </c>
      <c r="N93" s="65">
        <f>M93*930</f>
        <v>232.5</v>
      </c>
      <c r="O93" s="64"/>
      <c r="P93" s="65">
        <f>N93*0.08</f>
        <v>18.600000000000001</v>
      </c>
      <c r="Q93" s="65">
        <f>N93*0.86</f>
        <v>199.95</v>
      </c>
      <c r="R93" s="65">
        <v>0</v>
      </c>
      <c r="S93" s="65">
        <f>N93*0.06</f>
        <v>13.95</v>
      </c>
      <c r="T93" s="66">
        <f t="shared" si="39"/>
        <v>232.49999999999997</v>
      </c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/>
      <c r="BO93" s="56"/>
      <c r="BP93" s="56"/>
      <c r="BQ93" s="56"/>
      <c r="BR93" s="56"/>
      <c r="BS93" s="89">
        <f t="shared" si="24"/>
        <v>0</v>
      </c>
      <c r="BT93" s="47"/>
      <c r="BU93" s="48"/>
      <c r="BV93" s="38"/>
    </row>
    <row r="94" spans="1:74" s="164" customFormat="1" ht="77.25" customHeight="1" x14ac:dyDescent="0.25">
      <c r="A94" s="156" t="s">
        <v>166</v>
      </c>
      <c r="B94" s="157" t="s">
        <v>308</v>
      </c>
      <c r="C94" s="158">
        <v>466.1</v>
      </c>
      <c r="D94" s="158"/>
      <c r="E94" s="159">
        <v>14.5</v>
      </c>
      <c r="F94" s="157" t="s">
        <v>451</v>
      </c>
      <c r="G94" s="157" t="s">
        <v>34</v>
      </c>
      <c r="H94" s="157" t="s">
        <v>601</v>
      </c>
      <c r="I94" s="157" t="s">
        <v>734</v>
      </c>
      <c r="J94" s="157" t="s">
        <v>37</v>
      </c>
      <c r="K94" s="157" t="s">
        <v>915</v>
      </c>
      <c r="L94" s="165"/>
      <c r="M94" s="165"/>
      <c r="N94" s="165"/>
      <c r="O94" s="165"/>
      <c r="P94" s="165"/>
      <c r="Q94" s="165"/>
      <c r="R94" s="165"/>
      <c r="S94" s="165"/>
      <c r="T94" s="165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  <c r="AI94" s="166"/>
      <c r="AJ94" s="166"/>
      <c r="AK94" s="166"/>
      <c r="AL94" s="166"/>
      <c r="AM94" s="166"/>
      <c r="AN94" s="166"/>
      <c r="AO94" s="166"/>
      <c r="AP94" s="166"/>
      <c r="AQ94" s="166"/>
      <c r="AR94" s="166"/>
      <c r="AS94" s="166"/>
      <c r="AT94" s="166"/>
      <c r="AU94" s="166"/>
      <c r="AV94" s="166"/>
      <c r="AW94" s="166"/>
      <c r="AX94" s="166"/>
      <c r="AY94" s="166"/>
      <c r="AZ94" s="166"/>
      <c r="BA94" s="166"/>
      <c r="BB94" s="166"/>
      <c r="BC94" s="166"/>
      <c r="BD94" s="166"/>
      <c r="BE94" s="166"/>
      <c r="BF94" s="166"/>
      <c r="BG94" s="166"/>
      <c r="BH94" s="166"/>
      <c r="BI94" s="166"/>
      <c r="BJ94" s="166"/>
      <c r="BK94" s="166"/>
      <c r="BL94" s="166"/>
      <c r="BM94" s="166"/>
      <c r="BN94" s="166"/>
      <c r="BO94" s="166"/>
      <c r="BP94" s="166"/>
      <c r="BQ94" s="166"/>
      <c r="BR94" s="166"/>
      <c r="BS94" s="89">
        <f t="shared" ref="BS94:BS109" si="43">Y94+AD94+AG94+AL94+AO94+AU94+AW94+BD94+BG94+BJ94+BM94+BP94</f>
        <v>0</v>
      </c>
      <c r="BT94" s="161">
        <v>42088</v>
      </c>
      <c r="BU94" s="162" t="s">
        <v>844</v>
      </c>
      <c r="BV94" s="163">
        <f t="shared" si="31"/>
        <v>0</v>
      </c>
    </row>
    <row r="95" spans="1:74" s="130" customFormat="1" ht="109.5" customHeight="1" x14ac:dyDescent="0.25">
      <c r="A95" s="120" t="s">
        <v>171</v>
      </c>
      <c r="B95" s="121" t="s">
        <v>313</v>
      </c>
      <c r="C95" s="122">
        <v>466.1</v>
      </c>
      <c r="D95" s="122">
        <v>466.1</v>
      </c>
      <c r="E95" s="123">
        <v>14.5</v>
      </c>
      <c r="F95" s="121" t="s">
        <v>456</v>
      </c>
      <c r="G95" s="121" t="s">
        <v>34</v>
      </c>
      <c r="H95" s="121" t="s">
        <v>606</v>
      </c>
      <c r="I95" s="121" t="s">
        <v>739</v>
      </c>
      <c r="J95" s="121" t="s">
        <v>787</v>
      </c>
      <c r="K95" s="121" t="s">
        <v>919</v>
      </c>
      <c r="L95" s="121" t="s">
        <v>16</v>
      </c>
      <c r="M95" s="124"/>
      <c r="N95" s="124">
        <f t="shared" ref="N95:S95" si="44">N96</f>
        <v>93</v>
      </c>
      <c r="O95" s="124">
        <f t="shared" si="44"/>
        <v>0</v>
      </c>
      <c r="P95" s="124">
        <f t="shared" si="44"/>
        <v>7.44</v>
      </c>
      <c r="Q95" s="124">
        <f t="shared" si="44"/>
        <v>79.98</v>
      </c>
      <c r="R95" s="124">
        <f t="shared" si="44"/>
        <v>0</v>
      </c>
      <c r="S95" s="124">
        <f t="shared" si="44"/>
        <v>5.58</v>
      </c>
      <c r="T95" s="139">
        <f>SUM(P95:S95)</f>
        <v>93</v>
      </c>
      <c r="U95" s="139"/>
      <c r="V95" s="139"/>
      <c r="W95" s="139"/>
      <c r="X95" s="139"/>
      <c r="Y95" s="139"/>
      <c r="Z95" s="139"/>
      <c r="AA95" s="139"/>
      <c r="AB95" s="139"/>
      <c r="AC95" s="139"/>
      <c r="AD95" s="139"/>
      <c r="AE95" s="139"/>
      <c r="AF95" s="139"/>
      <c r="AG95" s="139"/>
      <c r="AH95" s="139"/>
      <c r="AI95" s="139"/>
      <c r="AJ95" s="139"/>
      <c r="AK95" s="139"/>
      <c r="AL95" s="139"/>
      <c r="AM95" s="139"/>
      <c r="AN95" s="139"/>
      <c r="AO95" s="139"/>
      <c r="AP95" s="139"/>
      <c r="AQ95" s="139"/>
      <c r="AR95" s="139"/>
      <c r="AS95" s="139"/>
      <c r="AT95" s="139"/>
      <c r="AU95" s="139"/>
      <c r="AV95" s="139"/>
      <c r="AW95" s="139"/>
      <c r="AX95" s="139"/>
      <c r="AY95" s="139"/>
      <c r="AZ95" s="139"/>
      <c r="BA95" s="139"/>
      <c r="BB95" s="139"/>
      <c r="BC95" s="139"/>
      <c r="BD95" s="139"/>
      <c r="BE95" s="139">
        <v>0.1</v>
      </c>
      <c r="BF95" s="139"/>
      <c r="BG95" s="139">
        <f>T96</f>
        <v>93</v>
      </c>
      <c r="BH95" s="139"/>
      <c r="BI95" s="139"/>
      <c r="BJ95" s="139"/>
      <c r="BK95" s="139"/>
      <c r="BL95" s="139"/>
      <c r="BM95" s="139"/>
      <c r="BN95" s="139"/>
      <c r="BO95" s="139"/>
      <c r="BP95" s="139"/>
      <c r="BQ95" s="139"/>
      <c r="BR95" s="139"/>
      <c r="BS95" s="126">
        <f t="shared" si="43"/>
        <v>93</v>
      </c>
      <c r="BT95" s="127">
        <v>42151</v>
      </c>
      <c r="BU95" s="128" t="s">
        <v>920</v>
      </c>
      <c r="BV95" s="129">
        <f t="shared" si="31"/>
        <v>0</v>
      </c>
    </row>
    <row r="96" spans="1:74" s="29" customFormat="1" ht="68.25" customHeight="1" x14ac:dyDescent="0.25">
      <c r="A96" s="40"/>
      <c r="B96" s="41"/>
      <c r="C96" s="42"/>
      <c r="D96" s="42"/>
      <c r="E96" s="22"/>
      <c r="F96" s="41"/>
      <c r="G96" s="41"/>
      <c r="H96" s="41"/>
      <c r="I96" s="41"/>
      <c r="J96" s="41"/>
      <c r="K96" s="41"/>
      <c r="L96" s="62" t="s">
        <v>16</v>
      </c>
      <c r="M96" s="64">
        <f>BE95</f>
        <v>0.1</v>
      </c>
      <c r="N96" s="65">
        <f>M96*930</f>
        <v>93</v>
      </c>
      <c r="O96" s="64"/>
      <c r="P96" s="65">
        <f>N96*0.08</f>
        <v>7.44</v>
      </c>
      <c r="Q96" s="65">
        <f>N96*0.86</f>
        <v>79.98</v>
      </c>
      <c r="R96" s="65">
        <v>0</v>
      </c>
      <c r="S96" s="65">
        <f>N96*0.06</f>
        <v>5.58</v>
      </c>
      <c r="T96" s="66">
        <f>SUM(P96:S96)</f>
        <v>93</v>
      </c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/>
      <c r="BO96" s="56"/>
      <c r="BP96" s="56"/>
      <c r="BQ96" s="56"/>
      <c r="BR96" s="56"/>
      <c r="BS96" s="89">
        <f t="shared" si="43"/>
        <v>0</v>
      </c>
      <c r="BT96" s="47"/>
      <c r="BU96" s="48"/>
      <c r="BV96" s="38"/>
    </row>
    <row r="97" spans="1:74" s="130" customFormat="1" ht="61.5" customHeight="1" x14ac:dyDescent="0.25">
      <c r="A97" s="120" t="s">
        <v>172</v>
      </c>
      <c r="B97" s="121" t="s">
        <v>314</v>
      </c>
      <c r="C97" s="122">
        <v>466.1</v>
      </c>
      <c r="D97" s="122">
        <v>466.1</v>
      </c>
      <c r="E97" s="123">
        <v>14.5</v>
      </c>
      <c r="F97" s="121" t="s">
        <v>457</v>
      </c>
      <c r="G97" s="121" t="s">
        <v>34</v>
      </c>
      <c r="H97" s="121" t="s">
        <v>607</v>
      </c>
      <c r="I97" s="121" t="s">
        <v>740</v>
      </c>
      <c r="J97" s="121" t="s">
        <v>37</v>
      </c>
      <c r="K97" s="121"/>
      <c r="L97" s="138"/>
      <c r="M97" s="138"/>
      <c r="N97" s="138"/>
      <c r="O97" s="138"/>
      <c r="P97" s="138"/>
      <c r="Q97" s="138"/>
      <c r="R97" s="138"/>
      <c r="S97" s="138"/>
      <c r="T97" s="138"/>
      <c r="U97" s="139"/>
      <c r="V97" s="139"/>
      <c r="W97" s="139"/>
      <c r="X97" s="139"/>
      <c r="Y97" s="139"/>
      <c r="Z97" s="139"/>
      <c r="AA97" s="139"/>
      <c r="AB97" s="139"/>
      <c r="AC97" s="139"/>
      <c r="AD97" s="139"/>
      <c r="AE97" s="139"/>
      <c r="AF97" s="139"/>
      <c r="AG97" s="139"/>
      <c r="AH97" s="139"/>
      <c r="AI97" s="139"/>
      <c r="AJ97" s="139"/>
      <c r="AK97" s="139"/>
      <c r="AL97" s="139"/>
      <c r="AM97" s="139"/>
      <c r="AN97" s="139"/>
      <c r="AO97" s="139"/>
      <c r="AP97" s="139"/>
      <c r="AQ97" s="139"/>
      <c r="AR97" s="139"/>
      <c r="AS97" s="139"/>
      <c r="AT97" s="139"/>
      <c r="AU97" s="139"/>
      <c r="AV97" s="139"/>
      <c r="AW97" s="139"/>
      <c r="AX97" s="139"/>
      <c r="AY97" s="139"/>
      <c r="AZ97" s="139"/>
      <c r="BA97" s="139"/>
      <c r="BB97" s="139"/>
      <c r="BC97" s="139"/>
      <c r="BD97" s="139"/>
      <c r="BE97" s="139"/>
      <c r="BF97" s="139"/>
      <c r="BG97" s="139"/>
      <c r="BH97" s="139"/>
      <c r="BI97" s="139"/>
      <c r="BJ97" s="139"/>
      <c r="BK97" s="139"/>
      <c r="BL97" s="139"/>
      <c r="BM97" s="139"/>
      <c r="BN97" s="139"/>
      <c r="BO97" s="139"/>
      <c r="BP97" s="139"/>
      <c r="BQ97" s="139"/>
      <c r="BR97" s="139"/>
      <c r="BS97" s="126">
        <f t="shared" si="43"/>
        <v>0</v>
      </c>
      <c r="BT97" s="127">
        <v>42088</v>
      </c>
      <c r="BU97" s="128" t="s">
        <v>921</v>
      </c>
      <c r="BV97" s="129">
        <f t="shared" si="31"/>
        <v>0</v>
      </c>
    </row>
    <row r="98" spans="1:74" s="130" customFormat="1" ht="106.5" customHeight="1" x14ac:dyDescent="0.25">
      <c r="A98" s="120" t="s">
        <v>173</v>
      </c>
      <c r="B98" s="121" t="s">
        <v>315</v>
      </c>
      <c r="C98" s="122">
        <v>466.1</v>
      </c>
      <c r="D98" s="122">
        <v>466.1</v>
      </c>
      <c r="E98" s="123">
        <v>14.5</v>
      </c>
      <c r="F98" s="121" t="s">
        <v>458</v>
      </c>
      <c r="G98" s="121" t="s">
        <v>34</v>
      </c>
      <c r="H98" s="121" t="s">
        <v>608</v>
      </c>
      <c r="I98" s="121" t="s">
        <v>741</v>
      </c>
      <c r="J98" s="121" t="s">
        <v>788</v>
      </c>
      <c r="K98" s="121"/>
      <c r="L98" s="121" t="s">
        <v>16</v>
      </c>
      <c r="M98" s="124"/>
      <c r="N98" s="124">
        <f t="shared" ref="N98:S98" si="45">N99</f>
        <v>120.9</v>
      </c>
      <c r="O98" s="124">
        <f t="shared" si="45"/>
        <v>0</v>
      </c>
      <c r="P98" s="124">
        <f t="shared" si="45"/>
        <v>9.6720000000000006</v>
      </c>
      <c r="Q98" s="124">
        <f t="shared" si="45"/>
        <v>103.974</v>
      </c>
      <c r="R98" s="124">
        <f t="shared" si="45"/>
        <v>0</v>
      </c>
      <c r="S98" s="124">
        <f t="shared" si="45"/>
        <v>7.2540000000000004</v>
      </c>
      <c r="T98" s="139">
        <f t="shared" ref="T98:T103" si="46">SUM(P98:S98)</f>
        <v>120.9</v>
      </c>
      <c r="U98" s="139"/>
      <c r="V98" s="139"/>
      <c r="W98" s="139"/>
      <c r="X98" s="139"/>
      <c r="Y98" s="139"/>
      <c r="Z98" s="139"/>
      <c r="AA98" s="139"/>
      <c r="AB98" s="139"/>
      <c r="AC98" s="139"/>
      <c r="AD98" s="139"/>
      <c r="AE98" s="139"/>
      <c r="AF98" s="139"/>
      <c r="AG98" s="139"/>
      <c r="AH98" s="139"/>
      <c r="AI98" s="139"/>
      <c r="AJ98" s="139"/>
      <c r="AK98" s="139"/>
      <c r="AL98" s="139"/>
      <c r="AM98" s="139"/>
      <c r="AN98" s="139"/>
      <c r="AO98" s="139"/>
      <c r="AP98" s="139"/>
      <c r="AQ98" s="139"/>
      <c r="AR98" s="139"/>
      <c r="AS98" s="139"/>
      <c r="AT98" s="139"/>
      <c r="AU98" s="139"/>
      <c r="AV98" s="139"/>
      <c r="AW98" s="139"/>
      <c r="AX98" s="139"/>
      <c r="AY98" s="139"/>
      <c r="AZ98" s="139"/>
      <c r="BA98" s="139"/>
      <c r="BB98" s="139"/>
      <c r="BC98" s="139"/>
      <c r="BD98" s="139"/>
      <c r="BE98" s="139">
        <v>0.13</v>
      </c>
      <c r="BF98" s="139"/>
      <c r="BG98" s="139">
        <f>T99</f>
        <v>120.9</v>
      </c>
      <c r="BH98" s="139"/>
      <c r="BI98" s="139"/>
      <c r="BJ98" s="139"/>
      <c r="BK98" s="139"/>
      <c r="BL98" s="139"/>
      <c r="BM98" s="139"/>
      <c r="BN98" s="139"/>
      <c r="BO98" s="139"/>
      <c r="BP98" s="139"/>
      <c r="BQ98" s="139"/>
      <c r="BR98" s="139"/>
      <c r="BS98" s="126">
        <f t="shared" si="43"/>
        <v>120.9</v>
      </c>
      <c r="BT98" s="127">
        <v>42151</v>
      </c>
      <c r="BU98" s="128" t="s">
        <v>920</v>
      </c>
      <c r="BV98" s="129">
        <f t="shared" si="31"/>
        <v>0</v>
      </c>
    </row>
    <row r="99" spans="1:74" s="29" customFormat="1" ht="66.75" customHeight="1" x14ac:dyDescent="0.25">
      <c r="A99" s="40"/>
      <c r="B99" s="41"/>
      <c r="C99" s="42"/>
      <c r="D99" s="42"/>
      <c r="E99" s="22"/>
      <c r="F99" s="41"/>
      <c r="G99" s="41"/>
      <c r="H99" s="41"/>
      <c r="I99" s="41"/>
      <c r="J99" s="41"/>
      <c r="K99" s="41"/>
      <c r="L99" s="62" t="s">
        <v>16</v>
      </c>
      <c r="M99" s="64">
        <f>BE98</f>
        <v>0.13</v>
      </c>
      <c r="N99" s="65">
        <f>M99*930</f>
        <v>120.9</v>
      </c>
      <c r="O99" s="64"/>
      <c r="P99" s="65">
        <f>N99*0.08</f>
        <v>9.6720000000000006</v>
      </c>
      <c r="Q99" s="65">
        <f>N99*0.86</f>
        <v>103.974</v>
      </c>
      <c r="R99" s="65">
        <v>0</v>
      </c>
      <c r="S99" s="65">
        <f>N99*0.06</f>
        <v>7.2540000000000004</v>
      </c>
      <c r="T99" s="66">
        <f t="shared" si="46"/>
        <v>120.9</v>
      </c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/>
      <c r="BO99" s="56"/>
      <c r="BP99" s="56"/>
      <c r="BQ99" s="56"/>
      <c r="BR99" s="56"/>
      <c r="BS99" s="89">
        <f t="shared" si="43"/>
        <v>0</v>
      </c>
      <c r="BT99" s="47"/>
      <c r="BU99" s="48"/>
      <c r="BV99" s="38"/>
    </row>
    <row r="100" spans="1:74" s="130" customFormat="1" ht="72.75" customHeight="1" x14ac:dyDescent="0.25">
      <c r="A100" s="120" t="s">
        <v>174</v>
      </c>
      <c r="B100" s="121" t="s">
        <v>317</v>
      </c>
      <c r="C100" s="122">
        <v>466.1</v>
      </c>
      <c r="D100" s="122"/>
      <c r="E100" s="123">
        <v>3</v>
      </c>
      <c r="F100" s="121" t="s">
        <v>460</v>
      </c>
      <c r="G100" s="121" t="s">
        <v>34</v>
      </c>
      <c r="H100" s="121" t="s">
        <v>610</v>
      </c>
      <c r="I100" s="121" t="s">
        <v>743</v>
      </c>
      <c r="J100" s="121" t="s">
        <v>790</v>
      </c>
      <c r="K100" s="121" t="s">
        <v>848</v>
      </c>
      <c r="L100" s="121" t="s">
        <v>16</v>
      </c>
      <c r="M100" s="124"/>
      <c r="N100" s="124">
        <f t="shared" ref="N100:S100" si="47">N101</f>
        <v>263.40000000000003</v>
      </c>
      <c r="O100" s="124">
        <f t="shared" si="47"/>
        <v>0</v>
      </c>
      <c r="P100" s="124">
        <f t="shared" si="47"/>
        <v>21.072000000000003</v>
      </c>
      <c r="Q100" s="124">
        <f t="shared" si="47"/>
        <v>226.52400000000003</v>
      </c>
      <c r="R100" s="124">
        <f t="shared" si="47"/>
        <v>0</v>
      </c>
      <c r="S100" s="124">
        <f t="shared" si="47"/>
        <v>15.804000000000002</v>
      </c>
      <c r="T100" s="139">
        <f t="shared" si="46"/>
        <v>263.40000000000003</v>
      </c>
      <c r="U100" s="139"/>
      <c r="V100" s="139"/>
      <c r="W100" s="139"/>
      <c r="X100" s="139"/>
      <c r="Y100" s="139"/>
      <c r="Z100" s="139"/>
      <c r="AA100" s="139"/>
      <c r="AB100" s="139"/>
      <c r="AC100" s="139"/>
      <c r="AD100" s="139"/>
      <c r="AE100" s="139"/>
      <c r="AF100" s="139"/>
      <c r="AG100" s="139"/>
      <c r="AH100" s="139"/>
      <c r="AI100" s="139"/>
      <c r="AJ100" s="139"/>
      <c r="AK100" s="139"/>
      <c r="AL100" s="139"/>
      <c r="AM100" s="139"/>
      <c r="AN100" s="139"/>
      <c r="AO100" s="139"/>
      <c r="AP100" s="139"/>
      <c r="AQ100" s="139"/>
      <c r="AR100" s="139"/>
      <c r="AS100" s="139"/>
      <c r="AT100" s="139"/>
      <c r="AU100" s="139"/>
      <c r="AV100" s="139"/>
      <c r="AW100" s="139"/>
      <c r="AX100" s="139"/>
      <c r="AY100" s="139"/>
      <c r="AZ100" s="139"/>
      <c r="BA100" s="139"/>
      <c r="BB100" s="139"/>
      <c r="BC100" s="139"/>
      <c r="BD100" s="139"/>
      <c r="BE100" s="139" t="s">
        <v>923</v>
      </c>
      <c r="BF100" s="139"/>
      <c r="BG100" s="139">
        <f>T101</f>
        <v>263.40000000000003</v>
      </c>
      <c r="BH100" s="139"/>
      <c r="BI100" s="139"/>
      <c r="BJ100" s="139"/>
      <c r="BK100" s="139"/>
      <c r="BL100" s="139"/>
      <c r="BM100" s="139"/>
      <c r="BN100" s="139"/>
      <c r="BO100" s="139"/>
      <c r="BP100" s="139"/>
      <c r="BQ100" s="139"/>
      <c r="BR100" s="139"/>
      <c r="BS100" s="126">
        <f t="shared" si="43"/>
        <v>263.40000000000003</v>
      </c>
      <c r="BT100" s="127">
        <v>42152</v>
      </c>
      <c r="BU100" s="128"/>
      <c r="BV100" s="129">
        <f t="shared" si="31"/>
        <v>0</v>
      </c>
    </row>
    <row r="101" spans="1:74" s="29" customFormat="1" ht="72.75" customHeight="1" x14ac:dyDescent="0.25">
      <c r="A101" s="40"/>
      <c r="B101" s="41"/>
      <c r="C101" s="42"/>
      <c r="D101" s="42"/>
      <c r="E101" s="22"/>
      <c r="F101" s="41"/>
      <c r="G101" s="41"/>
      <c r="H101" s="41"/>
      <c r="I101" s="41"/>
      <c r="J101" s="41"/>
      <c r="K101" s="41"/>
      <c r="L101" s="62" t="s">
        <v>16</v>
      </c>
      <c r="M101" s="64" t="str">
        <f>BE100</f>
        <v>0,27 с установкой дополнительной стойки (укоса) к опоре ВЛ-0,4  кВ</v>
      </c>
      <c r="N101" s="65">
        <f>0.27*930+12.3</f>
        <v>263.40000000000003</v>
      </c>
      <c r="O101" s="64"/>
      <c r="P101" s="65">
        <f>N101*0.08</f>
        <v>21.072000000000003</v>
      </c>
      <c r="Q101" s="65">
        <f>N101*0.86</f>
        <v>226.52400000000003</v>
      </c>
      <c r="R101" s="65">
        <v>0</v>
      </c>
      <c r="S101" s="65">
        <f>N101*0.06</f>
        <v>15.804000000000002</v>
      </c>
      <c r="T101" s="66">
        <f t="shared" si="46"/>
        <v>263.40000000000003</v>
      </c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56"/>
      <c r="AP101" s="56"/>
      <c r="AQ101" s="56"/>
      <c r="AR101" s="56"/>
      <c r="AS101" s="56"/>
      <c r="AT101" s="56"/>
      <c r="AU101" s="56"/>
      <c r="AV101" s="56"/>
      <c r="AW101" s="56"/>
      <c r="AX101" s="56"/>
      <c r="AY101" s="56"/>
      <c r="AZ101" s="56"/>
      <c r="BA101" s="56"/>
      <c r="BB101" s="56"/>
      <c r="BC101" s="56"/>
      <c r="BD101" s="56"/>
      <c r="BE101" s="56"/>
      <c r="BF101" s="56"/>
      <c r="BG101" s="56"/>
      <c r="BH101" s="56"/>
      <c r="BI101" s="56"/>
      <c r="BJ101" s="56"/>
      <c r="BK101" s="56"/>
      <c r="BL101" s="56"/>
      <c r="BM101" s="56"/>
      <c r="BN101" s="56"/>
      <c r="BO101" s="56"/>
      <c r="BP101" s="56"/>
      <c r="BQ101" s="56"/>
      <c r="BR101" s="56"/>
      <c r="BS101" s="89">
        <f t="shared" si="43"/>
        <v>0</v>
      </c>
      <c r="BT101" s="47"/>
      <c r="BU101" s="48"/>
      <c r="BV101" s="38"/>
    </row>
    <row r="102" spans="1:74" s="130" customFormat="1" ht="75" customHeight="1" x14ac:dyDescent="0.25">
      <c r="A102" s="120" t="s">
        <v>176</v>
      </c>
      <c r="B102" s="121" t="s">
        <v>319</v>
      </c>
      <c r="C102" s="122">
        <v>466.1</v>
      </c>
      <c r="D102" s="122"/>
      <c r="E102" s="123">
        <v>11</v>
      </c>
      <c r="F102" s="121" t="s">
        <v>462</v>
      </c>
      <c r="G102" s="121" t="s">
        <v>34</v>
      </c>
      <c r="H102" s="121" t="s">
        <v>612</v>
      </c>
      <c r="I102" s="121" t="s">
        <v>745</v>
      </c>
      <c r="J102" s="121" t="s">
        <v>791</v>
      </c>
      <c r="K102" s="121" t="s">
        <v>910</v>
      </c>
      <c r="L102" s="121" t="s">
        <v>16</v>
      </c>
      <c r="M102" s="124"/>
      <c r="N102" s="124">
        <f t="shared" ref="N102:S102" si="48">N103</f>
        <v>105.3</v>
      </c>
      <c r="O102" s="124">
        <f t="shared" si="48"/>
        <v>0</v>
      </c>
      <c r="P102" s="124">
        <f t="shared" si="48"/>
        <v>8.4239999999999995</v>
      </c>
      <c r="Q102" s="124">
        <f t="shared" si="48"/>
        <v>90.557999999999993</v>
      </c>
      <c r="R102" s="124">
        <f t="shared" si="48"/>
        <v>0</v>
      </c>
      <c r="S102" s="124">
        <f t="shared" si="48"/>
        <v>6.3179999999999996</v>
      </c>
      <c r="T102" s="139">
        <f t="shared" si="46"/>
        <v>105.3</v>
      </c>
      <c r="U102" s="139"/>
      <c r="V102" s="139"/>
      <c r="W102" s="139"/>
      <c r="X102" s="139"/>
      <c r="Y102" s="139"/>
      <c r="Z102" s="139"/>
      <c r="AA102" s="139"/>
      <c r="AB102" s="139"/>
      <c r="AC102" s="139"/>
      <c r="AD102" s="139"/>
      <c r="AE102" s="139"/>
      <c r="AF102" s="139"/>
      <c r="AG102" s="139"/>
      <c r="AH102" s="139"/>
      <c r="AI102" s="139"/>
      <c r="AJ102" s="139"/>
      <c r="AK102" s="139"/>
      <c r="AL102" s="139"/>
      <c r="AM102" s="139"/>
      <c r="AN102" s="139"/>
      <c r="AO102" s="139"/>
      <c r="AP102" s="139"/>
      <c r="AQ102" s="139"/>
      <c r="AR102" s="139"/>
      <c r="AS102" s="139"/>
      <c r="AT102" s="139"/>
      <c r="AU102" s="139"/>
      <c r="AV102" s="139"/>
      <c r="AW102" s="139"/>
      <c r="AX102" s="139"/>
      <c r="AY102" s="139"/>
      <c r="AZ102" s="139"/>
      <c r="BA102" s="139"/>
      <c r="BB102" s="139"/>
      <c r="BC102" s="139"/>
      <c r="BD102" s="139"/>
      <c r="BE102" s="139" t="s">
        <v>925</v>
      </c>
      <c r="BF102" s="139"/>
      <c r="BG102" s="139">
        <f>T103</f>
        <v>105.3</v>
      </c>
      <c r="BH102" s="139"/>
      <c r="BI102" s="139"/>
      <c r="BJ102" s="139"/>
      <c r="BK102" s="139"/>
      <c r="BL102" s="139"/>
      <c r="BM102" s="139"/>
      <c r="BN102" s="139"/>
      <c r="BO102" s="139"/>
      <c r="BP102" s="139"/>
      <c r="BQ102" s="139"/>
      <c r="BR102" s="139"/>
      <c r="BS102" s="126">
        <f t="shared" si="43"/>
        <v>105.3</v>
      </c>
      <c r="BT102" s="127">
        <v>42151</v>
      </c>
      <c r="BU102" s="128"/>
      <c r="BV102" s="129">
        <f>BS102-T102</f>
        <v>0</v>
      </c>
    </row>
    <row r="103" spans="1:74" s="29" customFormat="1" ht="63.75" customHeight="1" x14ac:dyDescent="0.25">
      <c r="A103" s="40"/>
      <c r="B103" s="41"/>
      <c r="C103" s="42"/>
      <c r="D103" s="42"/>
      <c r="E103" s="22"/>
      <c r="F103" s="41"/>
      <c r="G103" s="41"/>
      <c r="H103" s="41"/>
      <c r="I103" s="41"/>
      <c r="J103" s="41"/>
      <c r="K103" s="41"/>
      <c r="L103" s="62" t="s">
        <v>16</v>
      </c>
      <c r="M103" s="64" t="str">
        <f>BE102</f>
        <v>0,1 с установкой дополнительной стойки (укоса) к опоре ВЛ-0,4  кВ</v>
      </c>
      <c r="N103" s="65">
        <f>0.1*930+12.3</f>
        <v>105.3</v>
      </c>
      <c r="O103" s="64"/>
      <c r="P103" s="65">
        <f>N103*0.08</f>
        <v>8.4239999999999995</v>
      </c>
      <c r="Q103" s="65">
        <f>N103*0.86</f>
        <v>90.557999999999993</v>
      </c>
      <c r="R103" s="65">
        <v>0</v>
      </c>
      <c r="S103" s="65">
        <f>N103*0.06</f>
        <v>6.3179999999999996</v>
      </c>
      <c r="T103" s="66">
        <f t="shared" si="46"/>
        <v>105.3</v>
      </c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/>
      <c r="BO103" s="56"/>
      <c r="BP103" s="56"/>
      <c r="BQ103" s="56"/>
      <c r="BR103" s="56"/>
      <c r="BS103" s="89">
        <f t="shared" si="43"/>
        <v>0</v>
      </c>
      <c r="BT103" s="47"/>
      <c r="BU103" s="48"/>
      <c r="BV103" s="38"/>
    </row>
    <row r="104" spans="1:74" s="164" customFormat="1" ht="409.6" customHeight="1" x14ac:dyDescent="0.25">
      <c r="A104" s="156" t="s">
        <v>177</v>
      </c>
      <c r="B104" s="157" t="s">
        <v>320</v>
      </c>
      <c r="C104" s="158">
        <v>299201.39</v>
      </c>
      <c r="D104" s="158">
        <v>44880.211799999997</v>
      </c>
      <c r="E104" s="159">
        <v>33</v>
      </c>
      <c r="F104" s="157" t="s">
        <v>463</v>
      </c>
      <c r="G104" s="157" t="s">
        <v>474</v>
      </c>
      <c r="H104" s="157" t="s">
        <v>613</v>
      </c>
      <c r="I104" s="157" t="s">
        <v>746</v>
      </c>
      <c r="J104" s="157"/>
      <c r="K104" s="157"/>
      <c r="L104" s="165" t="s">
        <v>954</v>
      </c>
      <c r="M104" s="165"/>
      <c r="N104" s="166">
        <f>N105+N106+N107+N108+N109</f>
        <v>545.54999999999995</v>
      </c>
      <c r="O104" s="166">
        <f t="shared" ref="O104:T104" si="49">O105+O106+O107+O108+O109</f>
        <v>0</v>
      </c>
      <c r="P104" s="166">
        <f t="shared" si="49"/>
        <v>25.416</v>
      </c>
      <c r="Q104" s="166">
        <f t="shared" si="49"/>
        <v>127.06800000000001</v>
      </c>
      <c r="R104" s="166">
        <f t="shared" si="49"/>
        <v>387.53</v>
      </c>
      <c r="S104" s="166">
        <f t="shared" si="49"/>
        <v>5.5360000000000005</v>
      </c>
      <c r="T104" s="166">
        <f t="shared" si="49"/>
        <v>545.54999999999995</v>
      </c>
      <c r="U104" s="166"/>
      <c r="V104" s="166"/>
      <c r="W104" s="166"/>
      <c r="X104" s="166">
        <v>2</v>
      </c>
      <c r="Y104" s="166">
        <f>T105</f>
        <v>24.999999999999996</v>
      </c>
      <c r="Z104" s="166"/>
      <c r="AA104" s="166"/>
      <c r="AB104" s="166">
        <v>0.02</v>
      </c>
      <c r="AC104" s="166"/>
      <c r="AD104" s="166">
        <f>T106</f>
        <v>19.200000000000003</v>
      </c>
      <c r="AE104" s="166"/>
      <c r="AF104" s="166"/>
      <c r="AG104" s="166"/>
      <c r="AH104" s="166"/>
      <c r="AI104" s="166"/>
      <c r="AJ104" s="166">
        <v>2</v>
      </c>
      <c r="AK104" s="166"/>
      <c r="AL104" s="166">
        <f>T107</f>
        <v>106.68</v>
      </c>
      <c r="AM104" s="166"/>
      <c r="AN104" s="166"/>
      <c r="AO104" s="166"/>
      <c r="AP104" s="166"/>
      <c r="AQ104" s="166"/>
      <c r="AR104" s="166"/>
      <c r="AS104" s="166"/>
      <c r="AT104" s="166" t="s">
        <v>926</v>
      </c>
      <c r="AU104" s="166">
        <f>T108</f>
        <v>369.66999999999996</v>
      </c>
      <c r="AV104" s="166">
        <v>2</v>
      </c>
      <c r="AW104" s="166">
        <f>T109</f>
        <v>24.999999999999996</v>
      </c>
      <c r="AX104" s="166"/>
      <c r="AY104" s="166"/>
      <c r="AZ104" s="166"/>
      <c r="BA104" s="166"/>
      <c r="BB104" s="166"/>
      <c r="BC104" s="166"/>
      <c r="BD104" s="166"/>
      <c r="BE104" s="166"/>
      <c r="BF104" s="166"/>
      <c r="BG104" s="166"/>
      <c r="BH104" s="166"/>
      <c r="BI104" s="166"/>
      <c r="BJ104" s="166"/>
      <c r="BK104" s="166"/>
      <c r="BL104" s="166"/>
      <c r="BM104" s="166"/>
      <c r="BN104" s="166"/>
      <c r="BO104" s="166"/>
      <c r="BP104" s="166"/>
      <c r="BQ104" s="166"/>
      <c r="BR104" s="166"/>
      <c r="BS104" s="89">
        <f t="shared" si="43"/>
        <v>545.54999999999995</v>
      </c>
      <c r="BT104" s="161">
        <v>42334</v>
      </c>
      <c r="BU104" s="162"/>
      <c r="BV104" s="163">
        <f>BS104-T104</f>
        <v>0</v>
      </c>
    </row>
    <row r="105" spans="1:74" s="29" customFormat="1" ht="53.25" customHeight="1" x14ac:dyDescent="0.25">
      <c r="A105" s="40"/>
      <c r="B105" s="41"/>
      <c r="C105" s="42"/>
      <c r="D105" s="42"/>
      <c r="E105" s="22"/>
      <c r="F105" s="41"/>
      <c r="G105" s="41"/>
      <c r="H105" s="41"/>
      <c r="I105" s="41"/>
      <c r="J105" s="41"/>
      <c r="K105" s="41"/>
      <c r="L105" s="58" t="s">
        <v>30</v>
      </c>
      <c r="M105" s="56">
        <f>X104</f>
        <v>2</v>
      </c>
      <c r="N105" s="56">
        <f>12.5*2</f>
        <v>25</v>
      </c>
      <c r="O105" s="56"/>
      <c r="P105" s="56">
        <f>0.75*2</f>
        <v>1.5</v>
      </c>
      <c r="Q105" s="56">
        <f>1.53*2</f>
        <v>3.06</v>
      </c>
      <c r="R105" s="56">
        <f>10.12*2</f>
        <v>20.239999999999998</v>
      </c>
      <c r="S105" s="56">
        <f>0.1*2</f>
        <v>0.2</v>
      </c>
      <c r="T105" s="56">
        <f>SUM(P105:S105)</f>
        <v>24.999999999999996</v>
      </c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89">
        <f t="shared" si="43"/>
        <v>0</v>
      </c>
      <c r="BT105" s="47"/>
      <c r="BU105" s="48"/>
      <c r="BV105" s="38"/>
    </row>
    <row r="106" spans="1:74" s="29" customFormat="1" ht="53.25" customHeight="1" x14ac:dyDescent="0.25">
      <c r="A106" s="40"/>
      <c r="B106" s="41"/>
      <c r="C106" s="42"/>
      <c r="D106" s="42"/>
      <c r="E106" s="22"/>
      <c r="F106" s="41"/>
      <c r="G106" s="41"/>
      <c r="H106" s="41"/>
      <c r="I106" s="41"/>
      <c r="J106" s="41"/>
      <c r="K106" s="41"/>
      <c r="L106" s="58" t="s">
        <v>6</v>
      </c>
      <c r="M106" s="56">
        <f>AB104</f>
        <v>0.02</v>
      </c>
      <c r="N106" s="56">
        <f>M106*960</f>
        <v>19.2</v>
      </c>
      <c r="O106" s="56"/>
      <c r="P106" s="56">
        <f>N106*0.08</f>
        <v>1.536</v>
      </c>
      <c r="Q106" s="56">
        <f>N106*0.89</f>
        <v>17.088000000000001</v>
      </c>
      <c r="R106" s="56">
        <v>0</v>
      </c>
      <c r="S106" s="56">
        <f>N106*0.03</f>
        <v>0.57599999999999996</v>
      </c>
      <c r="T106" s="56">
        <f>SUM(P106:S106)</f>
        <v>19.200000000000003</v>
      </c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6"/>
      <c r="BH106" s="56"/>
      <c r="BI106" s="56"/>
      <c r="BJ106" s="56"/>
      <c r="BK106" s="56"/>
      <c r="BL106" s="56"/>
      <c r="BM106" s="56"/>
      <c r="BN106" s="56"/>
      <c r="BO106" s="56"/>
      <c r="BP106" s="56"/>
      <c r="BQ106" s="56"/>
      <c r="BR106" s="56"/>
      <c r="BS106" s="89">
        <f t="shared" si="43"/>
        <v>0</v>
      </c>
      <c r="BT106" s="47"/>
      <c r="BU106" s="48"/>
      <c r="BV106" s="38"/>
    </row>
    <row r="107" spans="1:74" s="29" customFormat="1" ht="53.25" customHeight="1" x14ac:dyDescent="0.25">
      <c r="A107" s="40"/>
      <c r="B107" s="41"/>
      <c r="C107" s="42"/>
      <c r="D107" s="42"/>
      <c r="E107" s="22"/>
      <c r="F107" s="41"/>
      <c r="G107" s="41"/>
      <c r="H107" s="41"/>
      <c r="I107" s="41"/>
      <c r="J107" s="41"/>
      <c r="K107" s="41"/>
      <c r="L107" s="58" t="s">
        <v>9</v>
      </c>
      <c r="M107" s="56">
        <f>AJ104</f>
        <v>2</v>
      </c>
      <c r="N107" s="60">
        <f>53.34*2</f>
        <v>106.68</v>
      </c>
      <c r="O107" s="60"/>
      <c r="P107" s="60">
        <f>3.91*2</f>
        <v>7.82</v>
      </c>
      <c r="Q107" s="60">
        <f>10.51*2</f>
        <v>21.02</v>
      </c>
      <c r="R107" s="60">
        <f>38.39*2</f>
        <v>76.78</v>
      </c>
      <c r="S107" s="60">
        <f>0.53*2</f>
        <v>1.06</v>
      </c>
      <c r="T107" s="56">
        <f>SUM(P107:S107)</f>
        <v>106.68</v>
      </c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56"/>
      <c r="BL107" s="56"/>
      <c r="BM107" s="56"/>
      <c r="BN107" s="56"/>
      <c r="BO107" s="56"/>
      <c r="BP107" s="56"/>
      <c r="BQ107" s="56"/>
      <c r="BR107" s="56"/>
      <c r="BS107" s="89">
        <f t="shared" si="43"/>
        <v>0</v>
      </c>
      <c r="BT107" s="47"/>
      <c r="BU107" s="48"/>
      <c r="BV107" s="38"/>
    </row>
    <row r="108" spans="1:74" s="29" customFormat="1" ht="53.25" customHeight="1" x14ac:dyDescent="0.25">
      <c r="A108" s="40"/>
      <c r="B108" s="41"/>
      <c r="C108" s="42"/>
      <c r="D108" s="42"/>
      <c r="E108" s="22"/>
      <c r="F108" s="41"/>
      <c r="G108" s="41"/>
      <c r="H108" s="41"/>
      <c r="I108" s="41"/>
      <c r="J108" s="41"/>
      <c r="K108" s="41"/>
      <c r="L108" s="58" t="s">
        <v>12</v>
      </c>
      <c r="M108" s="56" t="str">
        <f>AT104</f>
        <v>СТП 63 кВА - 2 шт.</v>
      </c>
      <c r="N108" s="59">
        <f>T108</f>
        <v>369.66999999999996</v>
      </c>
      <c r="O108" s="49"/>
      <c r="P108" s="64">
        <f>6.53*2</f>
        <v>13.06</v>
      </c>
      <c r="Q108" s="64">
        <f>41.42*2</f>
        <v>82.84</v>
      </c>
      <c r="R108" s="64">
        <f>135.135*2</f>
        <v>270.27</v>
      </c>
      <c r="S108" s="64">
        <f>1.75*2</f>
        <v>3.5</v>
      </c>
      <c r="T108" s="49">
        <f>SUM(P108:S108)</f>
        <v>369.66999999999996</v>
      </c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/>
      <c r="AN108" s="56"/>
      <c r="AO108" s="56"/>
      <c r="AP108" s="56"/>
      <c r="AQ108" s="56"/>
      <c r="AR108" s="56"/>
      <c r="AS108" s="56"/>
      <c r="AT108" s="56"/>
      <c r="AU108" s="56"/>
      <c r="AV108" s="56"/>
      <c r="AW108" s="56"/>
      <c r="AX108" s="56"/>
      <c r="AY108" s="56"/>
      <c r="AZ108" s="56"/>
      <c r="BA108" s="56"/>
      <c r="BB108" s="56"/>
      <c r="BC108" s="56"/>
      <c r="BD108" s="56"/>
      <c r="BE108" s="56"/>
      <c r="BF108" s="56"/>
      <c r="BG108" s="56"/>
      <c r="BH108" s="56"/>
      <c r="BI108" s="56"/>
      <c r="BJ108" s="56"/>
      <c r="BK108" s="56"/>
      <c r="BL108" s="56"/>
      <c r="BM108" s="56"/>
      <c r="BN108" s="56"/>
      <c r="BO108" s="56"/>
      <c r="BP108" s="56"/>
      <c r="BQ108" s="56"/>
      <c r="BR108" s="56"/>
      <c r="BS108" s="89">
        <f t="shared" si="43"/>
        <v>0</v>
      </c>
      <c r="BT108" s="47"/>
      <c r="BU108" s="48"/>
      <c r="BV108" s="38"/>
    </row>
    <row r="109" spans="1:74" s="29" customFormat="1" ht="53.25" customHeight="1" x14ac:dyDescent="0.25">
      <c r="A109" s="40"/>
      <c r="B109" s="41"/>
      <c r="C109" s="42"/>
      <c r="D109" s="42"/>
      <c r="E109" s="22"/>
      <c r="F109" s="41"/>
      <c r="G109" s="41"/>
      <c r="H109" s="41"/>
      <c r="I109" s="41"/>
      <c r="J109" s="41"/>
      <c r="K109" s="41"/>
      <c r="L109" s="58" t="s">
        <v>27</v>
      </c>
      <c r="M109" s="56">
        <f>AV104</f>
        <v>2</v>
      </c>
      <c r="N109" s="64">
        <f>12.5*2</f>
        <v>25</v>
      </c>
      <c r="O109" s="64"/>
      <c r="P109" s="64">
        <f>0.75*2</f>
        <v>1.5</v>
      </c>
      <c r="Q109" s="64">
        <f>1.53*2</f>
        <v>3.06</v>
      </c>
      <c r="R109" s="64">
        <f>10.12*2</f>
        <v>20.239999999999998</v>
      </c>
      <c r="S109" s="64">
        <f>0.1*2</f>
        <v>0.2</v>
      </c>
      <c r="T109" s="56">
        <f>SUM(P109:S109)</f>
        <v>24.999999999999996</v>
      </c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56"/>
      <c r="AP109" s="56"/>
      <c r="AQ109" s="56"/>
      <c r="AR109" s="56"/>
      <c r="AS109" s="56"/>
      <c r="AT109" s="56"/>
      <c r="AU109" s="56"/>
      <c r="AV109" s="56"/>
      <c r="AW109" s="56"/>
      <c r="AX109" s="56"/>
      <c r="AY109" s="56"/>
      <c r="AZ109" s="56"/>
      <c r="BA109" s="56"/>
      <c r="BB109" s="56"/>
      <c r="BC109" s="56"/>
      <c r="BD109" s="56"/>
      <c r="BE109" s="56"/>
      <c r="BF109" s="56"/>
      <c r="BG109" s="56"/>
      <c r="BH109" s="56"/>
      <c r="BI109" s="56"/>
      <c r="BJ109" s="56"/>
      <c r="BK109" s="56"/>
      <c r="BL109" s="56"/>
      <c r="BM109" s="56"/>
      <c r="BN109" s="56"/>
      <c r="BO109" s="56"/>
      <c r="BP109" s="56"/>
      <c r="BQ109" s="56"/>
      <c r="BR109" s="56"/>
      <c r="BS109" s="89">
        <f t="shared" si="43"/>
        <v>0</v>
      </c>
      <c r="BT109" s="47"/>
      <c r="BU109" s="48"/>
      <c r="BV109" s="38"/>
    </row>
    <row r="110" spans="1:74" s="83" customFormat="1" ht="56.25" customHeight="1" x14ac:dyDescent="0.25">
      <c r="L110" s="84"/>
      <c r="M110" s="84"/>
      <c r="N110" s="85">
        <f t="shared" ref="N110:W110" si="50">N3+N5+N7+N10+N12+N14+N16+N19+N23+N25+N27+N33+N36+N38+N40+N43+N45+N47+N49+N51+N56+N58+N61+N64+N66+N69+N71+N74+N80+N83+N86+N88+N90+N92+N95+N98+N100+N102+N104</f>
        <v>11041.374</v>
      </c>
      <c r="O110" s="85">
        <f t="shared" si="50"/>
        <v>0</v>
      </c>
      <c r="P110" s="85">
        <f t="shared" si="50"/>
        <v>803.75320000000033</v>
      </c>
      <c r="Q110" s="85">
        <f t="shared" si="50"/>
        <v>8224.6793999999991</v>
      </c>
      <c r="R110" s="85">
        <f t="shared" si="50"/>
        <v>1474.7949999999998</v>
      </c>
      <c r="S110" s="85">
        <f t="shared" si="50"/>
        <v>538.14640000000009</v>
      </c>
      <c r="T110" s="85">
        <f t="shared" si="50"/>
        <v>11041.374</v>
      </c>
      <c r="U110" s="85">
        <f t="shared" si="50"/>
        <v>0</v>
      </c>
      <c r="V110" s="85">
        <f t="shared" si="50"/>
        <v>0</v>
      </c>
      <c r="W110" s="85">
        <f t="shared" si="50"/>
        <v>0</v>
      </c>
      <c r="X110" s="85"/>
      <c r="Y110" s="85"/>
      <c r="Z110" s="85"/>
      <c r="AA110" s="85"/>
      <c r="AB110" s="85"/>
      <c r="AC110" s="85"/>
      <c r="AD110" s="85"/>
      <c r="AE110" s="85"/>
      <c r="AF110" s="85"/>
      <c r="AG110" s="85"/>
      <c r="AH110" s="85"/>
      <c r="AI110" s="85"/>
      <c r="AJ110" s="85"/>
      <c r="AK110" s="85"/>
      <c r="AL110" s="85"/>
      <c r="AM110" s="85"/>
      <c r="AN110" s="85"/>
      <c r="AO110" s="85"/>
      <c r="AP110" s="85"/>
      <c r="AQ110" s="85"/>
      <c r="AR110" s="85"/>
      <c r="AS110" s="85"/>
      <c r="AT110" s="85"/>
      <c r="AU110" s="85"/>
      <c r="AV110" s="85"/>
      <c r="AW110" s="85"/>
      <c r="AX110" s="85"/>
      <c r="AY110" s="85"/>
      <c r="AZ110" s="85"/>
      <c r="BA110" s="85"/>
      <c r="BB110" s="85"/>
      <c r="BC110" s="85"/>
      <c r="BD110" s="85"/>
      <c r="BE110" s="85"/>
      <c r="BF110" s="85"/>
      <c r="BG110" s="85"/>
      <c r="BH110" s="85"/>
      <c r="BI110" s="85"/>
      <c r="BJ110" s="85"/>
      <c r="BK110" s="85"/>
      <c r="BL110" s="85"/>
      <c r="BM110" s="85"/>
      <c r="BN110" s="85"/>
      <c r="BO110" s="85"/>
      <c r="BP110" s="85"/>
      <c r="BQ110" s="85">
        <f>BQ3+BQ5+BQ7+BQ10+BQ12+BQ14+BQ16+BQ19+BQ23+BQ25+BQ27+BQ33+BQ36+BQ38+BQ40+BQ43+BQ45+BQ47+BQ49+BQ51+BQ56+BQ58+BQ61+BQ64+BQ66+BQ69+BQ71+BQ74+BQ80+BQ83+BQ86+BQ88+BQ90+BQ92+BQ95+BQ98+BQ100+BQ102+BQ104</f>
        <v>0</v>
      </c>
      <c r="BR110" s="85">
        <f>BR3+BR5+BR7+BR10+BR12+BR14+BR16+BR19+BR23+BR25+BR27+BR33+BR36+BR38+BR40+BR43+BR45+BR47+BR49+BR51+BR56+BR58+BR61+BR64+BR66+BR69+BR71+BR74+BR80+BR83+BR86+BR88+BR90+BR92+BR95+BR98+BR100+BR102+BR104</f>
        <v>0</v>
      </c>
      <c r="BS110" s="85">
        <f>BS3+BS5+BS7+BS10+BS12+BS14+BS16+BS19+BS23+BS25+BS27+BS33+BS36+BS38+BS40+BS43+BS45+BS47+BS49+BS51+BS56+BS58+BS61+BS64+BS66+BS69+BS71+BS74+BS80+BS83+BS86+BS88+BS90+BS92+BS95+BS98+BS100+BS102+BS104</f>
        <v>11041.374</v>
      </c>
      <c r="BT110" s="85"/>
      <c r="BU110" s="85"/>
      <c r="BV110" s="85">
        <f>BS110-T110</f>
        <v>0</v>
      </c>
    </row>
  </sheetData>
  <autoFilter ref="A2:BV110"/>
  <mergeCells count="4">
    <mergeCell ref="AE73:AE74"/>
    <mergeCell ref="AJ73:AJ74"/>
    <mergeCell ref="AT73:AT74"/>
    <mergeCell ref="AV73:AV74"/>
  </mergeCells>
  <pageMargins left="0" right="0" top="0" bottom="0" header="0" footer="0"/>
  <pageSetup paperSize="9" scale="21" fitToHeight="1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72"/>
  <sheetViews>
    <sheetView tabSelected="1" view="pageBreakPreview" zoomScale="60" zoomScaleNormal="70" workbookViewId="0">
      <pane ySplit="2" topLeftCell="A3" activePane="bottomLeft" state="frozen"/>
      <selection pane="bottomLeft" activeCell="D3" sqref="D3"/>
    </sheetView>
  </sheetViews>
  <sheetFormatPr defaultRowHeight="12.75" x14ac:dyDescent="0.2"/>
  <cols>
    <col min="1" max="2" width="11" style="79" customWidth="1"/>
    <col min="3" max="3" width="11.85546875" style="79" customWidth="1"/>
    <col min="4" max="4" width="15.5703125" style="79" customWidth="1"/>
    <col min="5" max="5" width="10.140625" style="79" customWidth="1"/>
    <col min="6" max="6" width="22.28515625" style="79" customWidth="1"/>
    <col min="7" max="7" width="6.5703125" style="79" customWidth="1"/>
    <col min="8" max="8" width="24.85546875" style="79" customWidth="1"/>
    <col min="9" max="9" width="62.85546875" style="79" customWidth="1"/>
    <col min="10" max="10" width="75.7109375" style="79" customWidth="1"/>
    <col min="11" max="11" width="20.28515625" style="79" customWidth="1"/>
    <col min="12" max="12" width="13.5703125" style="79" customWidth="1"/>
    <col min="13" max="13" width="19.28515625" style="79" customWidth="1"/>
    <col min="14" max="14" width="16.140625" style="79" customWidth="1"/>
    <col min="15" max="15" width="5.7109375" style="79" hidden="1" customWidth="1"/>
    <col min="16" max="16" width="13.85546875" style="79" customWidth="1"/>
    <col min="17" max="17" width="16.7109375" style="79" customWidth="1"/>
    <col min="18" max="18" width="16" style="79" customWidth="1"/>
    <col min="19" max="19" width="14.42578125" style="79" customWidth="1"/>
    <col min="20" max="20" width="16.7109375" style="79" customWidth="1"/>
    <col min="21" max="21" width="13.42578125" style="79" hidden="1" customWidth="1"/>
    <col min="22" max="22" width="0" style="79" hidden="1" customWidth="1"/>
    <col min="23" max="23" width="13.7109375" style="79" hidden="1" customWidth="1"/>
    <col min="24" max="26" width="17" style="79" hidden="1" customWidth="1"/>
    <col min="27" max="27" width="0" style="79" hidden="1" customWidth="1"/>
    <col min="28" max="28" width="12" style="79" bestFit="1" customWidth="1"/>
    <col min="29" max="29" width="0" style="79" hidden="1" customWidth="1"/>
    <col min="30" max="30" width="9.140625" style="79"/>
    <col min="31" max="31" width="12.5703125" style="80" hidden="1" customWidth="1"/>
    <col min="32" max="32" width="0" style="80" hidden="1" customWidth="1"/>
    <col min="33" max="33" width="10.42578125" style="80" hidden="1" customWidth="1"/>
    <col min="34" max="35" width="0" style="80" hidden="1" customWidth="1"/>
    <col min="36" max="36" width="13.42578125" style="80" customWidth="1"/>
    <col min="37" max="37" width="0" style="80" hidden="1" customWidth="1"/>
    <col min="38" max="38" width="9.140625" style="80"/>
    <col min="39" max="39" width="15" style="80" hidden="1" customWidth="1"/>
    <col min="40" max="41" width="10.7109375" style="80" hidden="1" customWidth="1"/>
    <col min="42" max="42" width="12.7109375" style="80" hidden="1" customWidth="1"/>
    <col min="43" max="43" width="0" style="80" hidden="1" customWidth="1"/>
    <col min="44" max="44" width="9.5703125" style="80" hidden="1" customWidth="1"/>
    <col min="45" max="45" width="0" style="80" hidden="1" customWidth="1"/>
    <col min="46" max="47" width="17.140625" style="80" customWidth="1"/>
    <col min="48" max="49" width="12.42578125" style="80" customWidth="1"/>
    <col min="50" max="53" width="9.140625" style="80" hidden="1" customWidth="1"/>
    <col min="54" max="54" width="31" style="80" customWidth="1"/>
    <col min="55" max="55" width="11.42578125" style="80" hidden="1" customWidth="1"/>
    <col min="56" max="56" width="11.42578125" style="80" customWidth="1"/>
    <col min="57" max="57" width="13.140625" style="80" customWidth="1"/>
    <col min="58" max="58" width="13.28515625" style="80" hidden="1" customWidth="1"/>
    <col min="59" max="59" width="12.5703125" style="80" customWidth="1"/>
    <col min="60" max="60" width="16.42578125" style="80" hidden="1" customWidth="1"/>
    <col min="61" max="62" width="13.42578125" style="80" hidden="1" customWidth="1"/>
    <col min="63" max="63" width="15.42578125" style="80" hidden="1" customWidth="1"/>
    <col min="64" max="65" width="11.28515625" style="80" hidden="1" customWidth="1"/>
    <col min="66" max="66" width="15.28515625" style="80" customWidth="1"/>
    <col min="67" max="67" width="11.42578125" style="80" hidden="1" customWidth="1"/>
    <col min="68" max="68" width="11.42578125" style="80" customWidth="1"/>
    <col min="69" max="69" width="19.7109375" style="80" hidden="1" customWidth="1"/>
    <col min="70" max="70" width="9.140625" style="80" hidden="1" customWidth="1"/>
    <col min="71" max="71" width="20.85546875" style="79" customWidth="1"/>
    <col min="72" max="72" width="16" style="81" customWidth="1"/>
    <col min="73" max="73" width="24.7109375" style="80" customWidth="1"/>
    <col min="74" max="74" width="17.7109375" style="82" customWidth="1"/>
    <col min="75" max="16384" width="9.140625" style="79"/>
  </cols>
  <sheetData>
    <row r="1" spans="1:74" ht="30.75" customHeight="1" x14ac:dyDescent="0.4">
      <c r="A1" s="86"/>
      <c r="I1" s="193" t="s">
        <v>972</v>
      </c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T1" s="196"/>
      <c r="BU1" s="79"/>
    </row>
    <row r="2" spans="1:74" s="201" customFormat="1" ht="144" customHeight="1" x14ac:dyDescent="0.25">
      <c r="A2" s="198" t="s">
        <v>0</v>
      </c>
      <c r="B2" s="198" t="s">
        <v>25</v>
      </c>
      <c r="C2" s="198" t="s">
        <v>26</v>
      </c>
      <c r="D2" s="198" t="s">
        <v>44</v>
      </c>
      <c r="E2" s="198" t="s">
        <v>28</v>
      </c>
      <c r="F2" s="198" t="s">
        <v>1</v>
      </c>
      <c r="G2" s="198" t="s">
        <v>2</v>
      </c>
      <c r="H2" s="198" t="s">
        <v>20</v>
      </c>
      <c r="I2" s="198" t="s">
        <v>24</v>
      </c>
      <c r="J2" s="198" t="s">
        <v>3</v>
      </c>
      <c r="K2" s="198" t="s">
        <v>29</v>
      </c>
      <c r="L2" s="198" t="s">
        <v>936</v>
      </c>
      <c r="M2" s="198" t="s">
        <v>937</v>
      </c>
      <c r="N2" s="198" t="s">
        <v>938</v>
      </c>
      <c r="O2" s="198"/>
      <c r="P2" s="198" t="s">
        <v>939</v>
      </c>
      <c r="Q2" s="198" t="s">
        <v>940</v>
      </c>
      <c r="R2" s="198" t="s">
        <v>941</v>
      </c>
      <c r="S2" s="198" t="s">
        <v>942</v>
      </c>
      <c r="T2" s="198" t="s">
        <v>943</v>
      </c>
      <c r="U2" s="198" t="s">
        <v>4</v>
      </c>
      <c r="V2" s="198"/>
      <c r="W2" s="198" t="s">
        <v>23</v>
      </c>
      <c r="X2" s="198" t="s">
        <v>30</v>
      </c>
      <c r="Y2" s="198"/>
      <c r="Z2" s="198" t="s">
        <v>5</v>
      </c>
      <c r="AA2" s="198"/>
      <c r="AB2" s="198" t="s">
        <v>6</v>
      </c>
      <c r="AC2" s="198"/>
      <c r="AD2" s="198"/>
      <c r="AE2" s="198" t="s">
        <v>7</v>
      </c>
      <c r="AF2" s="198"/>
      <c r="AG2" s="198"/>
      <c r="AH2" s="198" t="s">
        <v>8</v>
      </c>
      <c r="AI2" s="198"/>
      <c r="AJ2" s="198" t="s">
        <v>9</v>
      </c>
      <c r="AK2" s="198"/>
      <c r="AL2" s="198"/>
      <c r="AM2" s="198" t="s">
        <v>10</v>
      </c>
      <c r="AN2" s="198"/>
      <c r="AO2" s="198"/>
      <c r="AP2" s="198" t="s">
        <v>11</v>
      </c>
      <c r="AQ2" s="198"/>
      <c r="AR2" s="198" t="s">
        <v>10</v>
      </c>
      <c r="AS2" s="198"/>
      <c r="AT2" s="198" t="s">
        <v>12</v>
      </c>
      <c r="AU2" s="198"/>
      <c r="AV2" s="198" t="s">
        <v>27</v>
      </c>
      <c r="AW2" s="198"/>
      <c r="AX2" s="198" t="s">
        <v>13</v>
      </c>
      <c r="AY2" s="198"/>
      <c r="AZ2" s="198" t="s">
        <v>14</v>
      </c>
      <c r="BA2" s="198"/>
      <c r="BB2" s="198" t="s">
        <v>15</v>
      </c>
      <c r="BC2" s="198"/>
      <c r="BD2" s="198"/>
      <c r="BE2" s="198" t="s">
        <v>16</v>
      </c>
      <c r="BF2" s="198"/>
      <c r="BG2" s="198"/>
      <c r="BH2" s="198" t="s">
        <v>17</v>
      </c>
      <c r="BI2" s="198"/>
      <c r="BJ2" s="198"/>
      <c r="BK2" s="198" t="s">
        <v>18</v>
      </c>
      <c r="BL2" s="198"/>
      <c r="BM2" s="198"/>
      <c r="BN2" s="198" t="s">
        <v>32</v>
      </c>
      <c r="BO2" s="198"/>
      <c r="BP2" s="198"/>
      <c r="BQ2" s="198" t="s">
        <v>31</v>
      </c>
      <c r="BR2" s="198"/>
      <c r="BS2" s="198" t="s">
        <v>22</v>
      </c>
      <c r="BT2" s="199" t="s">
        <v>21</v>
      </c>
      <c r="BU2" s="200" t="s">
        <v>19</v>
      </c>
      <c r="BV2" s="198"/>
    </row>
    <row r="3" spans="1:74" s="201" customFormat="1" ht="150" x14ac:dyDescent="0.25">
      <c r="A3" s="202" t="s">
        <v>80</v>
      </c>
      <c r="B3" s="203" t="s">
        <v>222</v>
      </c>
      <c r="C3" s="204">
        <v>466.1</v>
      </c>
      <c r="D3" s="204">
        <v>466.1</v>
      </c>
      <c r="E3" s="198">
        <v>3</v>
      </c>
      <c r="F3" s="203" t="s">
        <v>365</v>
      </c>
      <c r="G3" s="203" t="s">
        <v>34</v>
      </c>
      <c r="H3" s="203" t="s">
        <v>515</v>
      </c>
      <c r="I3" s="203" t="s">
        <v>933</v>
      </c>
      <c r="J3" s="203" t="s">
        <v>37</v>
      </c>
      <c r="K3" s="203" t="s">
        <v>931</v>
      </c>
      <c r="L3" s="203" t="s">
        <v>16</v>
      </c>
      <c r="M3" s="205"/>
      <c r="N3" s="205">
        <f>N4</f>
        <v>279</v>
      </c>
      <c r="O3" s="205">
        <f t="shared" ref="O3:T3" si="0">O4</f>
        <v>0</v>
      </c>
      <c r="P3" s="205">
        <f t="shared" si="0"/>
        <v>22.32</v>
      </c>
      <c r="Q3" s="205">
        <f t="shared" si="0"/>
        <v>239.94</v>
      </c>
      <c r="R3" s="205">
        <f t="shared" si="0"/>
        <v>0</v>
      </c>
      <c r="S3" s="205">
        <f t="shared" si="0"/>
        <v>16.739999999999998</v>
      </c>
      <c r="T3" s="205">
        <f t="shared" si="0"/>
        <v>279</v>
      </c>
      <c r="U3" s="206"/>
      <c r="V3" s="206"/>
      <c r="W3" s="206"/>
      <c r="X3" s="206"/>
      <c r="Y3" s="206"/>
      <c r="Z3" s="206"/>
      <c r="AA3" s="206"/>
      <c r="AB3" s="206"/>
      <c r="AC3" s="206"/>
      <c r="AD3" s="206"/>
      <c r="AE3" s="206"/>
      <c r="AF3" s="206"/>
      <c r="AG3" s="206"/>
      <c r="AH3" s="206"/>
      <c r="AI3" s="206"/>
      <c r="AJ3" s="206"/>
      <c r="AK3" s="206"/>
      <c r="AL3" s="206"/>
      <c r="AM3" s="206"/>
      <c r="AN3" s="206"/>
      <c r="AO3" s="206"/>
      <c r="AP3" s="206"/>
      <c r="AQ3" s="206"/>
      <c r="AR3" s="206"/>
      <c r="AS3" s="206"/>
      <c r="AT3" s="206"/>
      <c r="AU3" s="206"/>
      <c r="AV3" s="206"/>
      <c r="AW3" s="206"/>
      <c r="AX3" s="206"/>
      <c r="AY3" s="206"/>
      <c r="AZ3" s="206"/>
      <c r="BA3" s="206"/>
      <c r="BB3" s="206"/>
      <c r="BC3" s="206"/>
      <c r="BD3" s="206"/>
      <c r="BE3" s="206">
        <v>0.3</v>
      </c>
      <c r="BF3" s="206"/>
      <c r="BG3" s="206">
        <f>T4</f>
        <v>279</v>
      </c>
      <c r="BH3" s="206"/>
      <c r="BI3" s="206"/>
      <c r="BJ3" s="206"/>
      <c r="BK3" s="206"/>
      <c r="BL3" s="206"/>
      <c r="BM3" s="206"/>
      <c r="BN3" s="206"/>
      <c r="BO3" s="206"/>
      <c r="BP3" s="206"/>
      <c r="BQ3" s="206"/>
      <c r="BR3" s="206"/>
      <c r="BS3" s="206">
        <f t="shared" ref="BS3:BS20" si="1">Y3+AD3+AG3+AL3+AO3+AU3+AW3+BD3+BG3+BJ3+BM3+BP3</f>
        <v>279</v>
      </c>
      <c r="BT3" s="199">
        <v>41881</v>
      </c>
      <c r="BU3" s="207"/>
      <c r="BV3" s="208">
        <f t="shared" ref="BV3:BV16" si="2">BS3-T3</f>
        <v>0</v>
      </c>
    </row>
    <row r="4" spans="1:74" s="201" customFormat="1" ht="45" x14ac:dyDescent="0.25">
      <c r="A4" s="202"/>
      <c r="B4" s="203"/>
      <c r="C4" s="204"/>
      <c r="D4" s="204"/>
      <c r="E4" s="198"/>
      <c r="F4" s="203"/>
      <c r="G4" s="203"/>
      <c r="H4" s="203"/>
      <c r="I4" s="203"/>
      <c r="J4" s="203"/>
      <c r="K4" s="203"/>
      <c r="L4" s="203" t="s">
        <v>16</v>
      </c>
      <c r="M4" s="205">
        <f>BE3</f>
        <v>0.3</v>
      </c>
      <c r="N4" s="205">
        <f>M4*930</f>
        <v>279</v>
      </c>
      <c r="O4" s="205"/>
      <c r="P4" s="205">
        <f>N4*0.08</f>
        <v>22.32</v>
      </c>
      <c r="Q4" s="205">
        <f>N4*0.86</f>
        <v>239.94</v>
      </c>
      <c r="R4" s="205">
        <v>0</v>
      </c>
      <c r="S4" s="205">
        <f>N4*0.06</f>
        <v>16.739999999999998</v>
      </c>
      <c r="T4" s="205">
        <f>SUM(P4:S4)</f>
        <v>279</v>
      </c>
      <c r="U4" s="206"/>
      <c r="V4" s="206"/>
      <c r="W4" s="206"/>
      <c r="X4" s="206"/>
      <c r="Y4" s="206"/>
      <c r="Z4" s="206"/>
      <c r="AA4" s="206"/>
      <c r="AB4" s="206"/>
      <c r="AC4" s="206"/>
      <c r="AD4" s="206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6"/>
      <c r="BN4" s="206"/>
      <c r="BO4" s="206"/>
      <c r="BP4" s="206"/>
      <c r="BQ4" s="206"/>
      <c r="BR4" s="206"/>
      <c r="BS4" s="206">
        <f t="shared" si="1"/>
        <v>0</v>
      </c>
      <c r="BT4" s="199"/>
      <c r="BU4" s="207"/>
      <c r="BV4" s="208"/>
    </row>
    <row r="5" spans="1:74" s="201" customFormat="1" ht="105" x14ac:dyDescent="0.25">
      <c r="A5" s="202" t="s">
        <v>89</v>
      </c>
      <c r="B5" s="203" t="s">
        <v>231</v>
      </c>
      <c r="C5" s="204">
        <v>466.1</v>
      </c>
      <c r="D5" s="204">
        <v>466.1</v>
      </c>
      <c r="E5" s="198">
        <v>7</v>
      </c>
      <c r="F5" s="203" t="s">
        <v>374</v>
      </c>
      <c r="G5" s="203" t="s">
        <v>34</v>
      </c>
      <c r="H5" s="203" t="s">
        <v>524</v>
      </c>
      <c r="I5" s="203" t="s">
        <v>661</v>
      </c>
      <c r="J5" s="203" t="s">
        <v>37</v>
      </c>
      <c r="K5" s="203"/>
      <c r="L5" s="198"/>
      <c r="M5" s="198"/>
      <c r="N5" s="198"/>
      <c r="O5" s="198"/>
      <c r="P5" s="198"/>
      <c r="Q5" s="198"/>
      <c r="R5" s="198"/>
      <c r="S5" s="198"/>
      <c r="T5" s="198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6"/>
      <c r="AQ5" s="206"/>
      <c r="AR5" s="206"/>
      <c r="AS5" s="206"/>
      <c r="AT5" s="206"/>
      <c r="AU5" s="206"/>
      <c r="AV5" s="206"/>
      <c r="AW5" s="206"/>
      <c r="AX5" s="206"/>
      <c r="AY5" s="206"/>
      <c r="AZ5" s="206"/>
      <c r="BA5" s="206"/>
      <c r="BB5" s="206"/>
      <c r="BC5" s="206"/>
      <c r="BD5" s="206"/>
      <c r="BE5" s="206"/>
      <c r="BF5" s="206"/>
      <c r="BG5" s="206"/>
      <c r="BH5" s="206"/>
      <c r="BI5" s="206"/>
      <c r="BJ5" s="206"/>
      <c r="BK5" s="206"/>
      <c r="BL5" s="206"/>
      <c r="BM5" s="206"/>
      <c r="BN5" s="206"/>
      <c r="BO5" s="206"/>
      <c r="BP5" s="206"/>
      <c r="BQ5" s="206"/>
      <c r="BR5" s="206"/>
      <c r="BS5" s="206">
        <f t="shared" si="1"/>
        <v>0</v>
      </c>
      <c r="BT5" s="199">
        <v>42075</v>
      </c>
      <c r="BU5" s="207" t="s">
        <v>836</v>
      </c>
      <c r="BV5" s="208">
        <f t="shared" si="2"/>
        <v>0</v>
      </c>
    </row>
    <row r="6" spans="1:74" s="201" customFormat="1" ht="105" x14ac:dyDescent="0.25">
      <c r="A6" s="202" t="s">
        <v>91</v>
      </c>
      <c r="B6" s="203" t="s">
        <v>233</v>
      </c>
      <c r="C6" s="204">
        <v>466.1</v>
      </c>
      <c r="D6" s="204">
        <v>466.1</v>
      </c>
      <c r="E6" s="198">
        <v>8</v>
      </c>
      <c r="F6" s="203" t="s">
        <v>376</v>
      </c>
      <c r="G6" s="203" t="s">
        <v>34</v>
      </c>
      <c r="H6" s="203" t="s">
        <v>526</v>
      </c>
      <c r="I6" s="203" t="s">
        <v>663</v>
      </c>
      <c r="J6" s="203" t="s">
        <v>37</v>
      </c>
      <c r="K6" s="203"/>
      <c r="L6" s="198"/>
      <c r="M6" s="198"/>
      <c r="N6" s="198"/>
      <c r="O6" s="198"/>
      <c r="P6" s="198"/>
      <c r="Q6" s="198"/>
      <c r="R6" s="198"/>
      <c r="S6" s="198"/>
      <c r="T6" s="198"/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6"/>
      <c r="AG6" s="206"/>
      <c r="AH6" s="206"/>
      <c r="AI6" s="206"/>
      <c r="AJ6" s="206"/>
      <c r="AK6" s="206"/>
      <c r="AL6" s="206"/>
      <c r="AM6" s="206"/>
      <c r="AN6" s="206"/>
      <c r="AO6" s="206"/>
      <c r="AP6" s="206"/>
      <c r="AQ6" s="206"/>
      <c r="AR6" s="206"/>
      <c r="AS6" s="206"/>
      <c r="AT6" s="206"/>
      <c r="AU6" s="206"/>
      <c r="AV6" s="206"/>
      <c r="AW6" s="206"/>
      <c r="AX6" s="206"/>
      <c r="AY6" s="206"/>
      <c r="AZ6" s="206"/>
      <c r="BA6" s="206"/>
      <c r="BB6" s="206"/>
      <c r="BC6" s="206"/>
      <c r="BD6" s="206"/>
      <c r="BE6" s="206"/>
      <c r="BF6" s="206"/>
      <c r="BG6" s="206"/>
      <c r="BH6" s="206"/>
      <c r="BI6" s="206"/>
      <c r="BJ6" s="206"/>
      <c r="BK6" s="206"/>
      <c r="BL6" s="206"/>
      <c r="BM6" s="206"/>
      <c r="BN6" s="206"/>
      <c r="BO6" s="206"/>
      <c r="BP6" s="206"/>
      <c r="BQ6" s="206"/>
      <c r="BR6" s="206"/>
      <c r="BS6" s="206">
        <f t="shared" si="1"/>
        <v>0</v>
      </c>
      <c r="BT6" s="199">
        <v>42075</v>
      </c>
      <c r="BU6" s="207" t="s">
        <v>838</v>
      </c>
      <c r="BV6" s="208">
        <f t="shared" si="2"/>
        <v>0</v>
      </c>
    </row>
    <row r="7" spans="1:74" s="201" customFormat="1" ht="105" x14ac:dyDescent="0.25">
      <c r="A7" s="202" t="s">
        <v>93</v>
      </c>
      <c r="B7" s="203" t="s">
        <v>235</v>
      </c>
      <c r="C7" s="204">
        <v>466.1</v>
      </c>
      <c r="D7" s="204">
        <v>466.1</v>
      </c>
      <c r="E7" s="198">
        <v>5</v>
      </c>
      <c r="F7" s="203" t="s">
        <v>378</v>
      </c>
      <c r="G7" s="203" t="s">
        <v>34</v>
      </c>
      <c r="H7" s="203" t="s">
        <v>528</v>
      </c>
      <c r="I7" s="203" t="s">
        <v>665</v>
      </c>
      <c r="J7" s="203" t="s">
        <v>37</v>
      </c>
      <c r="K7" s="203"/>
      <c r="L7" s="198"/>
      <c r="M7" s="198"/>
      <c r="N7" s="198"/>
      <c r="O7" s="198"/>
      <c r="P7" s="198"/>
      <c r="Q7" s="198"/>
      <c r="R7" s="198"/>
      <c r="S7" s="198"/>
      <c r="T7" s="198"/>
      <c r="U7" s="206"/>
      <c r="V7" s="206"/>
      <c r="W7" s="206"/>
      <c r="X7" s="206"/>
      <c r="Y7" s="206"/>
      <c r="Z7" s="206"/>
      <c r="AA7" s="206"/>
      <c r="AB7" s="206"/>
      <c r="AC7" s="206"/>
      <c r="AD7" s="206"/>
      <c r="AE7" s="206"/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6"/>
      <c r="AQ7" s="206"/>
      <c r="AR7" s="206"/>
      <c r="AS7" s="206"/>
      <c r="AT7" s="206"/>
      <c r="AU7" s="206"/>
      <c r="AV7" s="206"/>
      <c r="AW7" s="206"/>
      <c r="AX7" s="206"/>
      <c r="AY7" s="206"/>
      <c r="AZ7" s="206"/>
      <c r="BA7" s="206"/>
      <c r="BB7" s="206"/>
      <c r="BC7" s="206"/>
      <c r="BD7" s="206"/>
      <c r="BE7" s="206"/>
      <c r="BF7" s="206"/>
      <c r="BG7" s="206"/>
      <c r="BH7" s="206"/>
      <c r="BI7" s="206"/>
      <c r="BJ7" s="206"/>
      <c r="BK7" s="206"/>
      <c r="BL7" s="206"/>
      <c r="BM7" s="206"/>
      <c r="BN7" s="206"/>
      <c r="BO7" s="206"/>
      <c r="BP7" s="206"/>
      <c r="BQ7" s="206"/>
      <c r="BR7" s="206"/>
      <c r="BS7" s="206">
        <f t="shared" si="1"/>
        <v>0</v>
      </c>
      <c r="BT7" s="199">
        <v>42074</v>
      </c>
      <c r="BU7" s="207" t="s">
        <v>840</v>
      </c>
      <c r="BV7" s="208">
        <f t="shared" si="2"/>
        <v>0</v>
      </c>
    </row>
    <row r="8" spans="1:74" s="201" customFormat="1" ht="105" x14ac:dyDescent="0.25">
      <c r="A8" s="202" t="s">
        <v>95</v>
      </c>
      <c r="B8" s="203" t="s">
        <v>237</v>
      </c>
      <c r="C8" s="204">
        <v>466.1</v>
      </c>
      <c r="D8" s="204">
        <v>466.1</v>
      </c>
      <c r="E8" s="198">
        <v>14.5</v>
      </c>
      <c r="F8" s="203" t="s">
        <v>380</v>
      </c>
      <c r="G8" s="203" t="s">
        <v>34</v>
      </c>
      <c r="H8" s="203" t="s">
        <v>530</v>
      </c>
      <c r="I8" s="203" t="s">
        <v>667</v>
      </c>
      <c r="J8" s="203" t="s">
        <v>763</v>
      </c>
      <c r="K8" s="203"/>
      <c r="L8" s="198" t="s">
        <v>945</v>
      </c>
      <c r="M8" s="198"/>
      <c r="N8" s="206">
        <f>N9+N10</f>
        <v>240.7</v>
      </c>
      <c r="O8" s="206">
        <f t="shared" ref="O8:T8" si="3">O9+O10</f>
        <v>0</v>
      </c>
      <c r="P8" s="206">
        <f t="shared" si="3"/>
        <v>18.860000000000003</v>
      </c>
      <c r="Q8" s="206">
        <f t="shared" si="3"/>
        <v>201.10999999999999</v>
      </c>
      <c r="R8" s="206">
        <f t="shared" si="3"/>
        <v>6.7</v>
      </c>
      <c r="S8" s="206">
        <f t="shared" si="3"/>
        <v>14.03</v>
      </c>
      <c r="T8" s="206">
        <f t="shared" si="3"/>
        <v>240.69999999999996</v>
      </c>
      <c r="U8" s="206"/>
      <c r="V8" s="206"/>
      <c r="W8" s="206"/>
      <c r="X8" s="206"/>
      <c r="Y8" s="206"/>
      <c r="Z8" s="206"/>
      <c r="AA8" s="206"/>
      <c r="AB8" s="206"/>
      <c r="AC8" s="206"/>
      <c r="AD8" s="206"/>
      <c r="AE8" s="206"/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6"/>
      <c r="AQ8" s="206"/>
      <c r="AR8" s="206"/>
      <c r="AS8" s="206"/>
      <c r="AT8" s="206"/>
      <c r="AU8" s="206"/>
      <c r="AV8" s="206"/>
      <c r="AW8" s="206"/>
      <c r="AX8" s="206"/>
      <c r="AY8" s="206"/>
      <c r="AZ8" s="206"/>
      <c r="BA8" s="206"/>
      <c r="BB8" s="206" t="s">
        <v>796</v>
      </c>
      <c r="BC8" s="206"/>
      <c r="BD8" s="206">
        <f>T9</f>
        <v>8.2000000000000011</v>
      </c>
      <c r="BE8" s="206">
        <v>0.25</v>
      </c>
      <c r="BF8" s="206"/>
      <c r="BG8" s="206">
        <f>T10</f>
        <v>232.49999999999997</v>
      </c>
      <c r="BH8" s="206"/>
      <c r="BI8" s="206"/>
      <c r="BJ8" s="206"/>
      <c r="BK8" s="206"/>
      <c r="BL8" s="206"/>
      <c r="BM8" s="206"/>
      <c r="BN8" s="206"/>
      <c r="BO8" s="206"/>
      <c r="BP8" s="206"/>
      <c r="BQ8" s="206"/>
      <c r="BR8" s="206"/>
      <c r="BS8" s="206">
        <f t="shared" si="1"/>
        <v>240.69999999999996</v>
      </c>
      <c r="BT8" s="199">
        <v>42130</v>
      </c>
      <c r="BU8" s="207"/>
      <c r="BV8" s="208">
        <f t="shared" si="2"/>
        <v>0</v>
      </c>
    </row>
    <row r="9" spans="1:74" s="201" customFormat="1" ht="75" x14ac:dyDescent="0.25">
      <c r="A9" s="202"/>
      <c r="B9" s="203"/>
      <c r="C9" s="204"/>
      <c r="D9" s="204"/>
      <c r="E9" s="198"/>
      <c r="F9" s="203"/>
      <c r="G9" s="203"/>
      <c r="H9" s="203"/>
      <c r="I9" s="203"/>
      <c r="J9" s="203"/>
      <c r="K9" s="203"/>
      <c r="L9" s="198" t="s">
        <v>15</v>
      </c>
      <c r="M9" s="206" t="str">
        <f>BB8</f>
        <v>Монтаж автоматического выключателя в РУ-0,4 кВ ТП-10/0,4 кВ - 1 шт.</v>
      </c>
      <c r="N9" s="198">
        <v>8.1999999999999993</v>
      </c>
      <c r="O9" s="198"/>
      <c r="P9" s="198">
        <v>0.26</v>
      </c>
      <c r="Q9" s="198">
        <v>1.1599999999999999</v>
      </c>
      <c r="R9" s="198">
        <v>6.7</v>
      </c>
      <c r="S9" s="198">
        <v>0.08</v>
      </c>
      <c r="T9" s="198">
        <f>SUM(P9:S9)</f>
        <v>8.2000000000000011</v>
      </c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  <c r="BI9" s="206"/>
      <c r="BJ9" s="206"/>
      <c r="BK9" s="206"/>
      <c r="BL9" s="206"/>
      <c r="BM9" s="206"/>
      <c r="BN9" s="206"/>
      <c r="BO9" s="206"/>
      <c r="BP9" s="206"/>
      <c r="BQ9" s="206"/>
      <c r="BR9" s="206"/>
      <c r="BS9" s="206">
        <f t="shared" si="1"/>
        <v>0</v>
      </c>
      <c r="BT9" s="199"/>
      <c r="BU9" s="207"/>
      <c r="BV9" s="208"/>
    </row>
    <row r="10" spans="1:74" s="201" customFormat="1" ht="45" x14ac:dyDescent="0.25">
      <c r="A10" s="202"/>
      <c r="B10" s="203"/>
      <c r="C10" s="204"/>
      <c r="D10" s="204"/>
      <c r="E10" s="198"/>
      <c r="F10" s="203"/>
      <c r="G10" s="203"/>
      <c r="H10" s="203"/>
      <c r="I10" s="203"/>
      <c r="J10" s="203"/>
      <c r="K10" s="203"/>
      <c r="L10" s="203" t="s">
        <v>16</v>
      </c>
      <c r="M10" s="205">
        <f>BE8</f>
        <v>0.25</v>
      </c>
      <c r="N10" s="205">
        <f>M10*930</f>
        <v>232.5</v>
      </c>
      <c r="O10" s="205"/>
      <c r="P10" s="205">
        <f>N10*0.08</f>
        <v>18.600000000000001</v>
      </c>
      <c r="Q10" s="205">
        <f>N10*0.86</f>
        <v>199.95</v>
      </c>
      <c r="R10" s="205">
        <v>0</v>
      </c>
      <c r="S10" s="205">
        <f>N10*0.06</f>
        <v>13.95</v>
      </c>
      <c r="T10" s="205">
        <f>SUM(P10:S10)</f>
        <v>232.49999999999997</v>
      </c>
      <c r="U10" s="206"/>
      <c r="V10" s="206"/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  <c r="BI10" s="206"/>
      <c r="BJ10" s="206"/>
      <c r="BK10" s="206"/>
      <c r="BL10" s="206"/>
      <c r="BM10" s="206"/>
      <c r="BN10" s="206"/>
      <c r="BO10" s="206"/>
      <c r="BP10" s="206"/>
      <c r="BQ10" s="206"/>
      <c r="BR10" s="206"/>
      <c r="BS10" s="206">
        <f t="shared" si="1"/>
        <v>0</v>
      </c>
      <c r="BT10" s="199"/>
      <c r="BU10" s="207"/>
      <c r="BV10" s="208"/>
    </row>
    <row r="11" spans="1:74" s="201" customFormat="1" ht="105" x14ac:dyDescent="0.25">
      <c r="A11" s="202" t="s">
        <v>97</v>
      </c>
      <c r="B11" s="203" t="s">
        <v>239</v>
      </c>
      <c r="C11" s="204">
        <v>466.1</v>
      </c>
      <c r="D11" s="204"/>
      <c r="E11" s="198">
        <v>15</v>
      </c>
      <c r="F11" s="203" t="s">
        <v>382</v>
      </c>
      <c r="G11" s="203" t="s">
        <v>34</v>
      </c>
      <c r="H11" s="203" t="s">
        <v>532</v>
      </c>
      <c r="I11" s="203" t="s">
        <v>668</v>
      </c>
      <c r="J11" s="203" t="s">
        <v>37</v>
      </c>
      <c r="K11" s="203"/>
      <c r="L11" s="203" t="s">
        <v>16</v>
      </c>
      <c r="M11" s="205"/>
      <c r="N11" s="205">
        <f>N12</f>
        <v>186</v>
      </c>
      <c r="O11" s="205">
        <f t="shared" ref="O11:T11" si="4">O12</f>
        <v>0</v>
      </c>
      <c r="P11" s="205">
        <f t="shared" si="4"/>
        <v>14.88</v>
      </c>
      <c r="Q11" s="205">
        <f t="shared" si="4"/>
        <v>159.96</v>
      </c>
      <c r="R11" s="205">
        <f t="shared" si="4"/>
        <v>0</v>
      </c>
      <c r="S11" s="205">
        <f t="shared" si="4"/>
        <v>11.16</v>
      </c>
      <c r="T11" s="205">
        <f t="shared" si="4"/>
        <v>186</v>
      </c>
      <c r="U11" s="206"/>
      <c r="V11" s="206"/>
      <c r="W11" s="206"/>
      <c r="X11" s="206"/>
      <c r="Y11" s="206"/>
      <c r="Z11" s="206"/>
      <c r="AA11" s="206"/>
      <c r="AB11" s="206"/>
      <c r="AC11" s="206"/>
      <c r="AD11" s="206"/>
      <c r="AE11" s="206"/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6"/>
      <c r="AQ11" s="206"/>
      <c r="AR11" s="206"/>
      <c r="AS11" s="206"/>
      <c r="AT11" s="206"/>
      <c r="AU11" s="206"/>
      <c r="AV11" s="206"/>
      <c r="AW11" s="206"/>
      <c r="AX11" s="206"/>
      <c r="AY11" s="206"/>
      <c r="AZ11" s="206"/>
      <c r="BA11" s="206"/>
      <c r="BB11" s="206"/>
      <c r="BC11" s="206"/>
      <c r="BD11" s="206"/>
      <c r="BE11" s="206">
        <v>0.2</v>
      </c>
      <c r="BF11" s="206"/>
      <c r="BG11" s="206">
        <f>T12</f>
        <v>186</v>
      </c>
      <c r="BH11" s="206"/>
      <c r="BI11" s="206"/>
      <c r="BJ11" s="206"/>
      <c r="BK11" s="206"/>
      <c r="BL11" s="206"/>
      <c r="BM11" s="206"/>
      <c r="BN11" s="206"/>
      <c r="BO11" s="206"/>
      <c r="BP11" s="206"/>
      <c r="BQ11" s="206"/>
      <c r="BR11" s="206"/>
      <c r="BS11" s="206">
        <f t="shared" si="1"/>
        <v>186</v>
      </c>
      <c r="BT11" s="199">
        <v>42081</v>
      </c>
      <c r="BU11" s="207" t="s">
        <v>842</v>
      </c>
      <c r="BV11" s="208">
        <f t="shared" si="2"/>
        <v>0</v>
      </c>
    </row>
    <row r="12" spans="1:74" s="201" customFormat="1" ht="45" x14ac:dyDescent="0.25">
      <c r="A12" s="202"/>
      <c r="B12" s="203"/>
      <c r="C12" s="204"/>
      <c r="D12" s="204"/>
      <c r="E12" s="198"/>
      <c r="F12" s="203"/>
      <c r="G12" s="203"/>
      <c r="H12" s="203"/>
      <c r="I12" s="203"/>
      <c r="J12" s="203"/>
      <c r="K12" s="203"/>
      <c r="L12" s="203" t="s">
        <v>16</v>
      </c>
      <c r="M12" s="205">
        <f>BE11</f>
        <v>0.2</v>
      </c>
      <c r="N12" s="205">
        <f>M12*930</f>
        <v>186</v>
      </c>
      <c r="O12" s="205"/>
      <c r="P12" s="205">
        <f>N12*0.08</f>
        <v>14.88</v>
      </c>
      <c r="Q12" s="205">
        <f>N12*0.86</f>
        <v>159.96</v>
      </c>
      <c r="R12" s="205">
        <v>0</v>
      </c>
      <c r="S12" s="205">
        <f>N12*0.06</f>
        <v>11.16</v>
      </c>
      <c r="T12" s="205">
        <f>SUM(P12:S12)</f>
        <v>186</v>
      </c>
      <c r="U12" s="206"/>
      <c r="V12" s="206"/>
      <c r="W12" s="206"/>
      <c r="X12" s="206"/>
      <c r="Y12" s="206"/>
      <c r="Z12" s="206"/>
      <c r="AA12" s="206"/>
      <c r="AB12" s="206"/>
      <c r="AC12" s="206"/>
      <c r="AD12" s="206"/>
      <c r="AE12" s="206"/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  <c r="AT12" s="206"/>
      <c r="AU12" s="206"/>
      <c r="AV12" s="206"/>
      <c r="AW12" s="206"/>
      <c r="AX12" s="206"/>
      <c r="AY12" s="206"/>
      <c r="AZ12" s="206"/>
      <c r="BA12" s="206"/>
      <c r="BB12" s="206"/>
      <c r="BC12" s="206"/>
      <c r="BD12" s="206"/>
      <c r="BE12" s="206"/>
      <c r="BF12" s="206"/>
      <c r="BG12" s="206"/>
      <c r="BH12" s="206"/>
      <c r="BI12" s="206"/>
      <c r="BJ12" s="206"/>
      <c r="BK12" s="206"/>
      <c r="BL12" s="206"/>
      <c r="BM12" s="206"/>
      <c r="BN12" s="206"/>
      <c r="BO12" s="206"/>
      <c r="BP12" s="206"/>
      <c r="BQ12" s="206"/>
      <c r="BR12" s="206"/>
      <c r="BS12" s="206">
        <f t="shared" si="1"/>
        <v>0</v>
      </c>
      <c r="BT12" s="199"/>
      <c r="BU12" s="207"/>
      <c r="BV12" s="208"/>
    </row>
    <row r="13" spans="1:74" s="201" customFormat="1" ht="105" x14ac:dyDescent="0.25">
      <c r="A13" s="202" t="s">
        <v>102</v>
      </c>
      <c r="B13" s="203" t="s">
        <v>244</v>
      </c>
      <c r="C13" s="204">
        <v>22190.5</v>
      </c>
      <c r="D13" s="204">
        <v>22190.5</v>
      </c>
      <c r="E13" s="198">
        <v>50</v>
      </c>
      <c r="F13" s="203" t="s">
        <v>387</v>
      </c>
      <c r="G13" s="203" t="s">
        <v>34</v>
      </c>
      <c r="H13" s="203" t="s">
        <v>537</v>
      </c>
      <c r="I13" s="203" t="s">
        <v>36</v>
      </c>
      <c r="J13" s="203" t="s">
        <v>765</v>
      </c>
      <c r="K13" s="203"/>
      <c r="L13" s="198" t="s">
        <v>951</v>
      </c>
      <c r="M13" s="198"/>
      <c r="N13" s="206">
        <f>N14+N15</f>
        <v>508.29500000000002</v>
      </c>
      <c r="O13" s="206">
        <f t="shared" ref="O13:T13" si="5">O14+O15</f>
        <v>0</v>
      </c>
      <c r="P13" s="206">
        <f t="shared" si="5"/>
        <v>12.13</v>
      </c>
      <c r="Q13" s="206">
        <f t="shared" si="5"/>
        <v>95.224999999999994</v>
      </c>
      <c r="R13" s="206">
        <f t="shared" si="5"/>
        <v>395.23</v>
      </c>
      <c r="S13" s="206">
        <f t="shared" si="5"/>
        <v>5.71</v>
      </c>
      <c r="T13" s="206">
        <f t="shared" si="5"/>
        <v>508.29500000000002</v>
      </c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206"/>
      <c r="AG13" s="206"/>
      <c r="AH13" s="206"/>
      <c r="AI13" s="206"/>
      <c r="AJ13" s="206"/>
      <c r="AK13" s="206"/>
      <c r="AL13" s="206"/>
      <c r="AM13" s="206"/>
      <c r="AN13" s="206"/>
      <c r="AO13" s="206"/>
      <c r="AP13" s="206"/>
      <c r="AQ13" s="206"/>
      <c r="AR13" s="206"/>
      <c r="AS13" s="206"/>
      <c r="AT13" s="206" t="s">
        <v>845</v>
      </c>
      <c r="AU13" s="206">
        <f>T14</f>
        <v>495.79500000000002</v>
      </c>
      <c r="AV13" s="206">
        <v>1</v>
      </c>
      <c r="AW13" s="206">
        <f>T15</f>
        <v>12.499999999999998</v>
      </c>
      <c r="AX13" s="206"/>
      <c r="AY13" s="206"/>
      <c r="AZ13" s="206"/>
      <c r="BA13" s="206"/>
      <c r="BB13" s="206"/>
      <c r="BC13" s="206"/>
      <c r="BD13" s="206"/>
      <c r="BE13" s="206"/>
      <c r="BF13" s="206"/>
      <c r="BG13" s="206"/>
      <c r="BH13" s="206"/>
      <c r="BI13" s="206"/>
      <c r="BJ13" s="206"/>
      <c r="BK13" s="206"/>
      <c r="BL13" s="206"/>
      <c r="BM13" s="206"/>
      <c r="BN13" s="206"/>
      <c r="BO13" s="206"/>
      <c r="BP13" s="206"/>
      <c r="BQ13" s="206"/>
      <c r="BR13" s="206"/>
      <c r="BS13" s="206">
        <f t="shared" si="1"/>
        <v>508.29500000000002</v>
      </c>
      <c r="BT13" s="199">
        <v>42307</v>
      </c>
      <c r="BU13" s="207"/>
      <c r="BV13" s="208">
        <f t="shared" si="2"/>
        <v>0</v>
      </c>
    </row>
    <row r="14" spans="1:74" s="201" customFormat="1" ht="45" x14ac:dyDescent="0.25">
      <c r="A14" s="202"/>
      <c r="B14" s="203"/>
      <c r="C14" s="204"/>
      <c r="D14" s="204"/>
      <c r="E14" s="198"/>
      <c r="F14" s="203"/>
      <c r="G14" s="203"/>
      <c r="H14" s="203"/>
      <c r="I14" s="203"/>
      <c r="J14" s="203"/>
      <c r="K14" s="203"/>
      <c r="L14" s="198" t="s">
        <v>12</v>
      </c>
      <c r="M14" s="206" t="str">
        <f>AT13</f>
        <v>КТП 250 кВА (Демонтаж ТП 100 кВА)</v>
      </c>
      <c r="N14" s="205">
        <f>443.795+52</f>
        <v>495.79500000000002</v>
      </c>
      <c r="O14" s="205"/>
      <c r="P14" s="205">
        <v>11.38</v>
      </c>
      <c r="Q14" s="205">
        <f>41.695+52</f>
        <v>93.694999999999993</v>
      </c>
      <c r="R14" s="205">
        <v>385.11</v>
      </c>
      <c r="S14" s="205">
        <v>5.61</v>
      </c>
      <c r="T14" s="205">
        <f>SUM(P14:S14)</f>
        <v>495.79500000000002</v>
      </c>
      <c r="U14" s="206"/>
      <c r="V14" s="206"/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6"/>
      <c r="BH14" s="206"/>
      <c r="BI14" s="206"/>
      <c r="BJ14" s="206"/>
      <c r="BK14" s="206"/>
      <c r="BL14" s="206"/>
      <c r="BM14" s="206"/>
      <c r="BN14" s="206"/>
      <c r="BO14" s="206"/>
      <c r="BP14" s="206"/>
      <c r="BQ14" s="206"/>
      <c r="BR14" s="206"/>
      <c r="BS14" s="206">
        <f t="shared" si="1"/>
        <v>0</v>
      </c>
      <c r="BT14" s="199"/>
      <c r="BU14" s="207"/>
      <c r="BV14" s="208"/>
    </row>
    <row r="15" spans="1:74" s="201" customFormat="1" ht="60" x14ac:dyDescent="0.25">
      <c r="A15" s="202"/>
      <c r="B15" s="203"/>
      <c r="C15" s="204"/>
      <c r="D15" s="204"/>
      <c r="E15" s="198"/>
      <c r="F15" s="203"/>
      <c r="G15" s="203"/>
      <c r="H15" s="203"/>
      <c r="I15" s="203"/>
      <c r="J15" s="203"/>
      <c r="K15" s="203"/>
      <c r="L15" s="198" t="s">
        <v>27</v>
      </c>
      <c r="M15" s="206">
        <f>AV13</f>
        <v>1</v>
      </c>
      <c r="N15" s="206">
        <v>12.5</v>
      </c>
      <c r="O15" s="206"/>
      <c r="P15" s="206">
        <v>0.75</v>
      </c>
      <c r="Q15" s="206">
        <v>1.53</v>
      </c>
      <c r="R15" s="206">
        <v>10.119999999999999</v>
      </c>
      <c r="S15" s="206">
        <v>0.1</v>
      </c>
      <c r="T15" s="206">
        <f>SUM(P15:S15)</f>
        <v>12.499999999999998</v>
      </c>
      <c r="U15" s="206"/>
      <c r="V15" s="206"/>
      <c r="W15" s="206"/>
      <c r="X15" s="206"/>
      <c r="Y15" s="206"/>
      <c r="Z15" s="206"/>
      <c r="AA15" s="206"/>
      <c r="AB15" s="206"/>
      <c r="AC15" s="206"/>
      <c r="AD15" s="206"/>
      <c r="AE15" s="206"/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AZ15" s="206"/>
      <c r="BA15" s="206"/>
      <c r="BB15" s="206"/>
      <c r="BC15" s="206"/>
      <c r="BD15" s="206"/>
      <c r="BE15" s="206"/>
      <c r="BF15" s="206"/>
      <c r="BG15" s="206"/>
      <c r="BH15" s="206"/>
      <c r="BI15" s="206"/>
      <c r="BJ15" s="206"/>
      <c r="BK15" s="206"/>
      <c r="BL15" s="206"/>
      <c r="BM15" s="206"/>
      <c r="BN15" s="206"/>
      <c r="BO15" s="206"/>
      <c r="BP15" s="206"/>
      <c r="BQ15" s="206"/>
      <c r="BR15" s="206"/>
      <c r="BS15" s="206">
        <f t="shared" si="1"/>
        <v>0</v>
      </c>
      <c r="BT15" s="199"/>
      <c r="BU15" s="207"/>
      <c r="BV15" s="208"/>
    </row>
    <row r="16" spans="1:74" s="201" customFormat="1" ht="195" x14ac:dyDescent="0.25">
      <c r="A16" s="202" t="s">
        <v>104</v>
      </c>
      <c r="B16" s="203" t="s">
        <v>246</v>
      </c>
      <c r="C16" s="204">
        <v>466.1</v>
      </c>
      <c r="D16" s="204">
        <v>466.1</v>
      </c>
      <c r="E16" s="198">
        <v>14.5</v>
      </c>
      <c r="F16" s="203" t="s">
        <v>389</v>
      </c>
      <c r="G16" s="203" t="s">
        <v>34</v>
      </c>
      <c r="H16" s="203" t="s">
        <v>539</v>
      </c>
      <c r="I16" s="203" t="s">
        <v>674</v>
      </c>
      <c r="J16" s="203" t="s">
        <v>767</v>
      </c>
      <c r="K16" s="203" t="s">
        <v>849</v>
      </c>
      <c r="L16" s="198"/>
      <c r="M16" s="198"/>
      <c r="N16" s="198"/>
      <c r="O16" s="198"/>
      <c r="P16" s="198"/>
      <c r="Q16" s="198"/>
      <c r="R16" s="198"/>
      <c r="S16" s="198"/>
      <c r="T16" s="198"/>
      <c r="U16" s="206"/>
      <c r="V16" s="206"/>
      <c r="W16" s="206"/>
      <c r="X16" s="206"/>
      <c r="Y16" s="206"/>
      <c r="Z16" s="206"/>
      <c r="AA16" s="206"/>
      <c r="AB16" s="206"/>
      <c r="AC16" s="206"/>
      <c r="AD16" s="206"/>
      <c r="AE16" s="206"/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  <c r="AZ16" s="206"/>
      <c r="BA16" s="206"/>
      <c r="BB16" s="206"/>
      <c r="BC16" s="206"/>
      <c r="BD16" s="206"/>
      <c r="BE16" s="206"/>
      <c r="BF16" s="206"/>
      <c r="BG16" s="206"/>
      <c r="BH16" s="206"/>
      <c r="BI16" s="206"/>
      <c r="BJ16" s="206"/>
      <c r="BK16" s="206"/>
      <c r="BL16" s="206"/>
      <c r="BM16" s="206"/>
      <c r="BN16" s="206"/>
      <c r="BO16" s="206"/>
      <c r="BP16" s="206"/>
      <c r="BQ16" s="206"/>
      <c r="BR16" s="206"/>
      <c r="BS16" s="206">
        <f t="shared" si="1"/>
        <v>0</v>
      </c>
      <c r="BT16" s="199">
        <v>42134</v>
      </c>
      <c r="BU16" s="207" t="s">
        <v>847</v>
      </c>
      <c r="BV16" s="208">
        <f t="shared" si="2"/>
        <v>0</v>
      </c>
    </row>
    <row r="17" spans="1:74" s="201" customFormat="1" ht="105" x14ac:dyDescent="0.25">
      <c r="A17" s="202" t="s">
        <v>112</v>
      </c>
      <c r="B17" s="203" t="s">
        <v>254</v>
      </c>
      <c r="C17" s="204">
        <v>466.1</v>
      </c>
      <c r="D17" s="204">
        <v>466.1</v>
      </c>
      <c r="E17" s="198">
        <v>5</v>
      </c>
      <c r="F17" s="203" t="s">
        <v>397</v>
      </c>
      <c r="G17" s="203" t="s">
        <v>475</v>
      </c>
      <c r="H17" s="203" t="s">
        <v>547</v>
      </c>
      <c r="I17" s="203" t="s">
        <v>682</v>
      </c>
      <c r="J17" s="203" t="s">
        <v>37</v>
      </c>
      <c r="K17" s="203"/>
      <c r="L17" s="203" t="s">
        <v>16</v>
      </c>
      <c r="M17" s="205"/>
      <c r="N17" s="205">
        <f t="shared" ref="N17:S17" si="6">N18</f>
        <v>139.5</v>
      </c>
      <c r="O17" s="205">
        <f t="shared" si="6"/>
        <v>0</v>
      </c>
      <c r="P17" s="205">
        <f t="shared" si="6"/>
        <v>11.16</v>
      </c>
      <c r="Q17" s="205">
        <f t="shared" si="6"/>
        <v>119.97</v>
      </c>
      <c r="R17" s="205">
        <f t="shared" si="6"/>
        <v>0</v>
      </c>
      <c r="S17" s="205">
        <f t="shared" si="6"/>
        <v>8.3699999999999992</v>
      </c>
      <c r="T17" s="206">
        <f>SUM(P17:S17)</f>
        <v>139.5</v>
      </c>
      <c r="U17" s="206"/>
      <c r="V17" s="206"/>
      <c r="W17" s="206"/>
      <c r="X17" s="206"/>
      <c r="Y17" s="206"/>
      <c r="Z17" s="206"/>
      <c r="AA17" s="206"/>
      <c r="AB17" s="206"/>
      <c r="AC17" s="206"/>
      <c r="AD17" s="206"/>
      <c r="AE17" s="206"/>
      <c r="AF17" s="206"/>
      <c r="AG17" s="206"/>
      <c r="AH17" s="206"/>
      <c r="AI17" s="206"/>
      <c r="AJ17" s="206"/>
      <c r="AK17" s="206"/>
      <c r="AL17" s="206"/>
      <c r="AM17" s="206"/>
      <c r="AN17" s="206"/>
      <c r="AO17" s="206"/>
      <c r="AP17" s="206"/>
      <c r="AQ17" s="206"/>
      <c r="AR17" s="206"/>
      <c r="AS17" s="206"/>
      <c r="AT17" s="206"/>
      <c r="AU17" s="206"/>
      <c r="AV17" s="206"/>
      <c r="AW17" s="206"/>
      <c r="AX17" s="206"/>
      <c r="AY17" s="206"/>
      <c r="AZ17" s="206"/>
      <c r="BA17" s="206"/>
      <c r="BB17" s="206"/>
      <c r="BC17" s="206"/>
      <c r="BD17" s="206"/>
      <c r="BE17" s="206">
        <v>0.15</v>
      </c>
      <c r="BF17" s="206"/>
      <c r="BG17" s="206">
        <f>T18</f>
        <v>139.5</v>
      </c>
      <c r="BH17" s="206"/>
      <c r="BI17" s="206"/>
      <c r="BJ17" s="206"/>
      <c r="BK17" s="206"/>
      <c r="BL17" s="206"/>
      <c r="BM17" s="206"/>
      <c r="BN17" s="206"/>
      <c r="BO17" s="206"/>
      <c r="BP17" s="206"/>
      <c r="BQ17" s="206"/>
      <c r="BR17" s="206"/>
      <c r="BS17" s="206">
        <f t="shared" si="1"/>
        <v>139.5</v>
      </c>
      <c r="BT17" s="199">
        <v>42081</v>
      </c>
      <c r="BU17" s="207"/>
      <c r="BV17" s="208">
        <f t="shared" ref="BV17:BV26" si="7">BS17-T17</f>
        <v>0</v>
      </c>
    </row>
    <row r="18" spans="1:74" s="201" customFormat="1" ht="45" x14ac:dyDescent="0.25">
      <c r="A18" s="202"/>
      <c r="B18" s="203"/>
      <c r="C18" s="204"/>
      <c r="D18" s="204"/>
      <c r="E18" s="198"/>
      <c r="F18" s="203"/>
      <c r="G18" s="203"/>
      <c r="H18" s="203"/>
      <c r="I18" s="203"/>
      <c r="J18" s="203"/>
      <c r="K18" s="203"/>
      <c r="L18" s="203" t="s">
        <v>16</v>
      </c>
      <c r="M18" s="205">
        <f>BE17</f>
        <v>0.15</v>
      </c>
      <c r="N18" s="205">
        <f>M18*930</f>
        <v>139.5</v>
      </c>
      <c r="O18" s="205"/>
      <c r="P18" s="205">
        <f>N18*0.08</f>
        <v>11.16</v>
      </c>
      <c r="Q18" s="205">
        <f>N18*0.86</f>
        <v>119.97</v>
      </c>
      <c r="R18" s="205">
        <v>0</v>
      </c>
      <c r="S18" s="205">
        <f>N18*0.06</f>
        <v>8.3699999999999992</v>
      </c>
      <c r="T18" s="206">
        <f>SUM(P18:S18)</f>
        <v>139.5</v>
      </c>
      <c r="U18" s="206"/>
      <c r="V18" s="206"/>
      <c r="W18" s="206"/>
      <c r="X18" s="206"/>
      <c r="Y18" s="206"/>
      <c r="Z18" s="206"/>
      <c r="AA18" s="206"/>
      <c r="AB18" s="206"/>
      <c r="AC18" s="206"/>
      <c r="AD18" s="206"/>
      <c r="AE18" s="206"/>
      <c r="AF18" s="206"/>
      <c r="AG18" s="206"/>
      <c r="AH18" s="206"/>
      <c r="AI18" s="206"/>
      <c r="AJ18" s="206"/>
      <c r="AK18" s="206"/>
      <c r="AL18" s="206"/>
      <c r="AM18" s="206"/>
      <c r="AN18" s="206"/>
      <c r="AO18" s="206"/>
      <c r="AP18" s="206"/>
      <c r="AQ18" s="206"/>
      <c r="AR18" s="206"/>
      <c r="AS18" s="206"/>
      <c r="AT18" s="206"/>
      <c r="AU18" s="206"/>
      <c r="AV18" s="206"/>
      <c r="AW18" s="206"/>
      <c r="AX18" s="206"/>
      <c r="AY18" s="206"/>
      <c r="AZ18" s="206"/>
      <c r="BA18" s="206"/>
      <c r="BB18" s="206"/>
      <c r="BC18" s="206"/>
      <c r="BD18" s="206"/>
      <c r="BE18" s="206"/>
      <c r="BF18" s="206"/>
      <c r="BG18" s="206"/>
      <c r="BH18" s="206"/>
      <c r="BI18" s="206"/>
      <c r="BJ18" s="206"/>
      <c r="BK18" s="206"/>
      <c r="BL18" s="206"/>
      <c r="BM18" s="206"/>
      <c r="BN18" s="206"/>
      <c r="BO18" s="206"/>
      <c r="BP18" s="206"/>
      <c r="BQ18" s="206"/>
      <c r="BR18" s="206"/>
      <c r="BS18" s="206">
        <f t="shared" si="1"/>
        <v>0</v>
      </c>
      <c r="BT18" s="199"/>
      <c r="BU18" s="207"/>
      <c r="BV18" s="208"/>
    </row>
    <row r="19" spans="1:74" s="201" customFormat="1" ht="105" x14ac:dyDescent="0.25">
      <c r="A19" s="202" t="s">
        <v>113</v>
      </c>
      <c r="B19" s="203" t="s">
        <v>255</v>
      </c>
      <c r="C19" s="204">
        <v>466.1</v>
      </c>
      <c r="D19" s="204">
        <v>466.1</v>
      </c>
      <c r="E19" s="198">
        <v>15</v>
      </c>
      <c r="F19" s="203" t="s">
        <v>398</v>
      </c>
      <c r="G19" s="203" t="s">
        <v>34</v>
      </c>
      <c r="H19" s="203" t="s">
        <v>548</v>
      </c>
      <c r="I19" s="203" t="s">
        <v>683</v>
      </c>
      <c r="J19" s="203" t="s">
        <v>37</v>
      </c>
      <c r="K19" s="203" t="s">
        <v>860</v>
      </c>
      <c r="L19" s="203" t="s">
        <v>16</v>
      </c>
      <c r="M19" s="205"/>
      <c r="N19" s="205">
        <f t="shared" ref="N19:S19" si="8">N20</f>
        <v>148.80000000000001</v>
      </c>
      <c r="O19" s="205">
        <f t="shared" si="8"/>
        <v>0</v>
      </c>
      <c r="P19" s="205">
        <f t="shared" si="8"/>
        <v>11.904000000000002</v>
      </c>
      <c r="Q19" s="205">
        <f t="shared" si="8"/>
        <v>127.968</v>
      </c>
      <c r="R19" s="205">
        <f t="shared" si="8"/>
        <v>0</v>
      </c>
      <c r="S19" s="205">
        <f t="shared" si="8"/>
        <v>8.9280000000000008</v>
      </c>
      <c r="T19" s="206">
        <f>SUM(P19:S19)</f>
        <v>148.80000000000001</v>
      </c>
      <c r="U19" s="206"/>
      <c r="V19" s="206"/>
      <c r="W19" s="206"/>
      <c r="X19" s="206"/>
      <c r="Y19" s="206"/>
      <c r="Z19" s="206"/>
      <c r="AA19" s="206"/>
      <c r="AB19" s="206"/>
      <c r="AC19" s="206"/>
      <c r="AD19" s="206"/>
      <c r="AE19" s="206"/>
      <c r="AF19" s="206"/>
      <c r="AG19" s="206"/>
      <c r="AH19" s="206"/>
      <c r="AI19" s="206"/>
      <c r="AJ19" s="206"/>
      <c r="AK19" s="206"/>
      <c r="AL19" s="206"/>
      <c r="AM19" s="206"/>
      <c r="AN19" s="206"/>
      <c r="AO19" s="206"/>
      <c r="AP19" s="206"/>
      <c r="AQ19" s="206"/>
      <c r="AR19" s="206"/>
      <c r="AS19" s="206"/>
      <c r="AT19" s="206"/>
      <c r="AU19" s="206"/>
      <c r="AV19" s="206"/>
      <c r="AW19" s="206"/>
      <c r="AX19" s="206"/>
      <c r="AY19" s="206"/>
      <c r="AZ19" s="206"/>
      <c r="BA19" s="206"/>
      <c r="BB19" s="206"/>
      <c r="BC19" s="206"/>
      <c r="BD19" s="206"/>
      <c r="BE19" s="206">
        <v>0.16</v>
      </c>
      <c r="BF19" s="206"/>
      <c r="BG19" s="206">
        <f>T20</f>
        <v>148.80000000000001</v>
      </c>
      <c r="BH19" s="206"/>
      <c r="BI19" s="206"/>
      <c r="BJ19" s="206"/>
      <c r="BK19" s="206"/>
      <c r="BL19" s="206"/>
      <c r="BM19" s="206"/>
      <c r="BN19" s="206"/>
      <c r="BO19" s="206"/>
      <c r="BP19" s="206"/>
      <c r="BQ19" s="206"/>
      <c r="BR19" s="206"/>
      <c r="BS19" s="206">
        <f t="shared" si="1"/>
        <v>148.80000000000001</v>
      </c>
      <c r="BT19" s="199">
        <v>42069</v>
      </c>
      <c r="BU19" s="207"/>
      <c r="BV19" s="208">
        <f t="shared" si="7"/>
        <v>0</v>
      </c>
    </row>
    <row r="20" spans="1:74" s="201" customFormat="1" ht="45" x14ac:dyDescent="0.25">
      <c r="A20" s="202"/>
      <c r="B20" s="203"/>
      <c r="C20" s="204"/>
      <c r="D20" s="204"/>
      <c r="E20" s="198"/>
      <c r="F20" s="203"/>
      <c r="G20" s="203"/>
      <c r="H20" s="203"/>
      <c r="I20" s="203"/>
      <c r="J20" s="203"/>
      <c r="K20" s="203"/>
      <c r="L20" s="203" t="s">
        <v>16</v>
      </c>
      <c r="M20" s="205">
        <f>BE19</f>
        <v>0.16</v>
      </c>
      <c r="N20" s="205">
        <f>M20*930</f>
        <v>148.80000000000001</v>
      </c>
      <c r="O20" s="205"/>
      <c r="P20" s="205">
        <f>N20*0.08</f>
        <v>11.904000000000002</v>
      </c>
      <c r="Q20" s="205">
        <f>N20*0.86</f>
        <v>127.968</v>
      </c>
      <c r="R20" s="205">
        <v>0</v>
      </c>
      <c r="S20" s="205">
        <f>N20*0.06</f>
        <v>8.9280000000000008</v>
      </c>
      <c r="T20" s="206">
        <f>SUM(P20:S20)</f>
        <v>148.80000000000001</v>
      </c>
      <c r="U20" s="206"/>
      <c r="V20" s="206"/>
      <c r="W20" s="206"/>
      <c r="X20" s="206"/>
      <c r="Y20" s="206"/>
      <c r="Z20" s="206"/>
      <c r="AA20" s="206"/>
      <c r="AB20" s="206"/>
      <c r="AC20" s="206"/>
      <c r="AD20" s="206"/>
      <c r="AE20" s="206"/>
      <c r="AF20" s="206"/>
      <c r="AG20" s="206"/>
      <c r="AH20" s="206"/>
      <c r="AI20" s="206"/>
      <c r="AJ20" s="206"/>
      <c r="AK20" s="206"/>
      <c r="AL20" s="206"/>
      <c r="AM20" s="206"/>
      <c r="AN20" s="206"/>
      <c r="AO20" s="206"/>
      <c r="AP20" s="206"/>
      <c r="AQ20" s="206"/>
      <c r="AR20" s="206"/>
      <c r="AS20" s="206"/>
      <c r="AT20" s="206"/>
      <c r="AU20" s="206"/>
      <c r="AV20" s="206"/>
      <c r="AW20" s="206"/>
      <c r="AX20" s="206"/>
      <c r="AY20" s="206"/>
      <c r="AZ20" s="206"/>
      <c r="BA20" s="206"/>
      <c r="BB20" s="206"/>
      <c r="BC20" s="206"/>
      <c r="BD20" s="206"/>
      <c r="BE20" s="206"/>
      <c r="BF20" s="206"/>
      <c r="BG20" s="206"/>
      <c r="BH20" s="206"/>
      <c r="BI20" s="206"/>
      <c r="BJ20" s="206"/>
      <c r="BK20" s="206"/>
      <c r="BL20" s="206"/>
      <c r="BM20" s="206"/>
      <c r="BN20" s="206"/>
      <c r="BO20" s="206"/>
      <c r="BP20" s="206"/>
      <c r="BQ20" s="206"/>
      <c r="BR20" s="206"/>
      <c r="BS20" s="206">
        <f t="shared" si="1"/>
        <v>0</v>
      </c>
      <c r="BT20" s="199"/>
      <c r="BU20" s="207"/>
      <c r="BV20" s="208"/>
    </row>
    <row r="21" spans="1:74" s="201" customFormat="1" ht="105" x14ac:dyDescent="0.25">
      <c r="A21" s="202" t="s">
        <v>120</v>
      </c>
      <c r="B21" s="203" t="s">
        <v>262</v>
      </c>
      <c r="C21" s="204">
        <v>466.1</v>
      </c>
      <c r="D21" s="204">
        <v>466.1</v>
      </c>
      <c r="E21" s="198">
        <v>14.5</v>
      </c>
      <c r="F21" s="203" t="s">
        <v>405</v>
      </c>
      <c r="G21" s="203" t="s">
        <v>34</v>
      </c>
      <c r="H21" s="203" t="s">
        <v>555</v>
      </c>
      <c r="I21" s="203" t="s">
        <v>690</v>
      </c>
      <c r="J21" s="203" t="s">
        <v>37</v>
      </c>
      <c r="K21" s="203" t="s">
        <v>867</v>
      </c>
      <c r="L21" s="198"/>
      <c r="M21" s="198"/>
      <c r="N21" s="198"/>
      <c r="O21" s="198"/>
      <c r="P21" s="198"/>
      <c r="Q21" s="198"/>
      <c r="R21" s="198"/>
      <c r="S21" s="198"/>
      <c r="T21" s="198"/>
      <c r="U21" s="206"/>
      <c r="V21" s="206"/>
      <c r="W21" s="206"/>
      <c r="X21" s="206"/>
      <c r="Y21" s="206"/>
      <c r="Z21" s="206"/>
      <c r="AA21" s="206"/>
      <c r="AB21" s="206"/>
      <c r="AC21" s="206"/>
      <c r="AD21" s="206"/>
      <c r="AE21" s="206"/>
      <c r="AF21" s="206"/>
      <c r="AG21" s="206"/>
      <c r="AH21" s="206"/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  <c r="AV21" s="206"/>
      <c r="AW21" s="206"/>
      <c r="AX21" s="206"/>
      <c r="AY21" s="206"/>
      <c r="AZ21" s="206"/>
      <c r="BA21" s="206"/>
      <c r="BB21" s="206"/>
      <c r="BC21" s="206"/>
      <c r="BD21" s="206"/>
      <c r="BE21" s="206"/>
      <c r="BF21" s="206"/>
      <c r="BG21" s="206"/>
      <c r="BH21" s="206"/>
      <c r="BI21" s="206"/>
      <c r="BJ21" s="206"/>
      <c r="BK21" s="206"/>
      <c r="BL21" s="206"/>
      <c r="BM21" s="206"/>
      <c r="BN21" s="206"/>
      <c r="BO21" s="206"/>
      <c r="BP21" s="206"/>
      <c r="BQ21" s="206"/>
      <c r="BR21" s="206"/>
      <c r="BS21" s="206">
        <f t="shared" ref="BS21:BS39" si="9">Y21+AD21+AG21+AL21+AO21+AU21+AW21+BD21+BG21+BJ21+BM21+BP21</f>
        <v>0</v>
      </c>
      <c r="BT21" s="199">
        <v>42073</v>
      </c>
      <c r="BU21" s="207" t="s">
        <v>868</v>
      </c>
      <c r="BV21" s="208">
        <f t="shared" si="7"/>
        <v>0</v>
      </c>
    </row>
    <row r="22" spans="1:74" s="201" customFormat="1" ht="137.25" customHeight="1" x14ac:dyDescent="0.25">
      <c r="A22" s="202" t="s">
        <v>124</v>
      </c>
      <c r="B22" s="203" t="s">
        <v>266</v>
      </c>
      <c r="C22" s="204">
        <v>466.1</v>
      </c>
      <c r="D22" s="204"/>
      <c r="E22" s="198">
        <v>7</v>
      </c>
      <c r="F22" s="203" t="s">
        <v>409</v>
      </c>
      <c r="G22" s="203" t="s">
        <v>34</v>
      </c>
      <c r="H22" s="203" t="s">
        <v>559</v>
      </c>
      <c r="I22" s="203" t="s">
        <v>694</v>
      </c>
      <c r="J22" s="203" t="s">
        <v>774</v>
      </c>
      <c r="K22" s="203" t="s">
        <v>872</v>
      </c>
      <c r="L22" s="203" t="s">
        <v>16</v>
      </c>
      <c r="M22" s="205"/>
      <c r="N22" s="205">
        <f t="shared" ref="N22:S22" si="10">N23</f>
        <v>225.98999999999998</v>
      </c>
      <c r="O22" s="205">
        <f t="shared" si="10"/>
        <v>0</v>
      </c>
      <c r="P22" s="205">
        <f t="shared" si="10"/>
        <v>18.0792</v>
      </c>
      <c r="Q22" s="205">
        <f t="shared" si="10"/>
        <v>194.35139999999998</v>
      </c>
      <c r="R22" s="205">
        <f t="shared" si="10"/>
        <v>0</v>
      </c>
      <c r="S22" s="205">
        <f t="shared" si="10"/>
        <v>13.559399999999998</v>
      </c>
      <c r="T22" s="206">
        <f>SUM(P22:S22)</f>
        <v>225.98999999999998</v>
      </c>
      <c r="U22" s="206"/>
      <c r="V22" s="206"/>
      <c r="W22" s="206"/>
      <c r="X22" s="206"/>
      <c r="Y22" s="206"/>
      <c r="Z22" s="206"/>
      <c r="AA22" s="206"/>
      <c r="AB22" s="206"/>
      <c r="AC22" s="206"/>
      <c r="AD22" s="206"/>
      <c r="AE22" s="206"/>
      <c r="AF22" s="206"/>
      <c r="AG22" s="206"/>
      <c r="AH22" s="206"/>
      <c r="AI22" s="206"/>
      <c r="AJ22" s="206"/>
      <c r="AK22" s="206"/>
      <c r="AL22" s="206"/>
      <c r="AM22" s="206"/>
      <c r="AN22" s="206"/>
      <c r="AO22" s="206"/>
      <c r="AP22" s="206"/>
      <c r="AQ22" s="206"/>
      <c r="AR22" s="206"/>
      <c r="AS22" s="206"/>
      <c r="AT22" s="206"/>
      <c r="AU22" s="206"/>
      <c r="AV22" s="206"/>
      <c r="AW22" s="206"/>
      <c r="AX22" s="206"/>
      <c r="AY22" s="206"/>
      <c r="AZ22" s="206"/>
      <c r="BA22" s="206"/>
      <c r="BB22" s="206"/>
      <c r="BC22" s="206"/>
      <c r="BD22" s="206"/>
      <c r="BE22" s="206">
        <v>0.24299999999999999</v>
      </c>
      <c r="BF22" s="206"/>
      <c r="BG22" s="206">
        <f>T23</f>
        <v>225.98999999999998</v>
      </c>
      <c r="BH22" s="206"/>
      <c r="BI22" s="206"/>
      <c r="BJ22" s="206"/>
      <c r="BK22" s="206"/>
      <c r="BL22" s="206"/>
      <c r="BM22" s="206"/>
      <c r="BN22" s="206"/>
      <c r="BO22" s="206"/>
      <c r="BP22" s="206"/>
      <c r="BQ22" s="206"/>
      <c r="BR22" s="206"/>
      <c r="BS22" s="206">
        <f t="shared" si="9"/>
        <v>225.98999999999998</v>
      </c>
      <c r="BT22" s="199">
        <v>42080</v>
      </c>
      <c r="BU22" s="207" t="s">
        <v>873</v>
      </c>
      <c r="BV22" s="208">
        <f t="shared" si="7"/>
        <v>0</v>
      </c>
    </row>
    <row r="23" spans="1:74" s="201" customFormat="1" ht="45" x14ac:dyDescent="0.25">
      <c r="A23" s="202"/>
      <c r="B23" s="203"/>
      <c r="C23" s="204"/>
      <c r="D23" s="204"/>
      <c r="E23" s="198"/>
      <c r="F23" s="203"/>
      <c r="G23" s="203"/>
      <c r="H23" s="203"/>
      <c r="I23" s="203"/>
      <c r="J23" s="203"/>
      <c r="K23" s="203"/>
      <c r="L23" s="203" t="s">
        <v>16</v>
      </c>
      <c r="M23" s="205">
        <f>BE22</f>
        <v>0.24299999999999999</v>
      </c>
      <c r="N23" s="205">
        <f>M23*930</f>
        <v>225.98999999999998</v>
      </c>
      <c r="O23" s="205"/>
      <c r="P23" s="205">
        <f>N23*0.08</f>
        <v>18.0792</v>
      </c>
      <c r="Q23" s="205">
        <f>N23*0.86</f>
        <v>194.35139999999998</v>
      </c>
      <c r="R23" s="205">
        <v>0</v>
      </c>
      <c r="S23" s="205">
        <f>N23*0.06</f>
        <v>13.559399999999998</v>
      </c>
      <c r="T23" s="206">
        <f>SUM(P23:S23)</f>
        <v>225.98999999999998</v>
      </c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6"/>
      <c r="AF23" s="206"/>
      <c r="AG23" s="206"/>
      <c r="AH23" s="206"/>
      <c r="AI23" s="206"/>
      <c r="AJ23" s="206"/>
      <c r="AK23" s="206"/>
      <c r="AL23" s="206"/>
      <c r="AM23" s="206"/>
      <c r="AN23" s="206"/>
      <c r="AO23" s="206"/>
      <c r="AP23" s="206"/>
      <c r="AQ23" s="206"/>
      <c r="AR23" s="206"/>
      <c r="AS23" s="206"/>
      <c r="AT23" s="206"/>
      <c r="AU23" s="206"/>
      <c r="AV23" s="206"/>
      <c r="AW23" s="206"/>
      <c r="AX23" s="206"/>
      <c r="AY23" s="206"/>
      <c r="AZ23" s="206"/>
      <c r="BA23" s="206"/>
      <c r="BB23" s="206"/>
      <c r="BC23" s="206"/>
      <c r="BD23" s="206"/>
      <c r="BE23" s="206"/>
      <c r="BF23" s="206"/>
      <c r="BG23" s="206"/>
      <c r="BH23" s="206"/>
      <c r="BI23" s="206"/>
      <c r="BJ23" s="206"/>
      <c r="BK23" s="206"/>
      <c r="BL23" s="206"/>
      <c r="BM23" s="206"/>
      <c r="BN23" s="206"/>
      <c r="BO23" s="206"/>
      <c r="BP23" s="206"/>
      <c r="BQ23" s="206"/>
      <c r="BR23" s="206"/>
      <c r="BS23" s="206">
        <f t="shared" si="9"/>
        <v>0</v>
      </c>
      <c r="BT23" s="199"/>
      <c r="BU23" s="207"/>
      <c r="BV23" s="208"/>
    </row>
    <row r="24" spans="1:74" s="201" customFormat="1" ht="141" customHeight="1" x14ac:dyDescent="0.25">
      <c r="A24" s="202" t="s">
        <v>127</v>
      </c>
      <c r="B24" s="203" t="s">
        <v>269</v>
      </c>
      <c r="C24" s="204">
        <v>466.1</v>
      </c>
      <c r="D24" s="204">
        <v>466.1</v>
      </c>
      <c r="E24" s="198">
        <v>15</v>
      </c>
      <c r="F24" s="203" t="s">
        <v>412</v>
      </c>
      <c r="G24" s="203" t="s">
        <v>34</v>
      </c>
      <c r="H24" s="203" t="s">
        <v>562</v>
      </c>
      <c r="I24" s="203" t="s">
        <v>871</v>
      </c>
      <c r="J24" s="203" t="s">
        <v>775</v>
      </c>
      <c r="K24" s="203"/>
      <c r="L24" s="198"/>
      <c r="M24" s="198"/>
      <c r="N24" s="198"/>
      <c r="O24" s="198"/>
      <c r="P24" s="198"/>
      <c r="Q24" s="198"/>
      <c r="R24" s="198"/>
      <c r="S24" s="198"/>
      <c r="T24" s="198"/>
      <c r="U24" s="206"/>
      <c r="V24" s="206"/>
      <c r="W24" s="206"/>
      <c r="X24" s="206"/>
      <c r="Y24" s="206"/>
      <c r="Z24" s="206"/>
      <c r="AA24" s="206"/>
      <c r="AB24" s="206"/>
      <c r="AC24" s="206"/>
      <c r="AD24" s="206"/>
      <c r="AE24" s="206"/>
      <c r="AF24" s="206"/>
      <c r="AG24" s="206"/>
      <c r="AH24" s="206"/>
      <c r="AI24" s="206"/>
      <c r="AJ24" s="206"/>
      <c r="AK24" s="206"/>
      <c r="AL24" s="206"/>
      <c r="AM24" s="206"/>
      <c r="AN24" s="206"/>
      <c r="AO24" s="206"/>
      <c r="AP24" s="206"/>
      <c r="AQ24" s="206"/>
      <c r="AR24" s="206"/>
      <c r="AS24" s="206"/>
      <c r="AT24" s="206"/>
      <c r="AU24" s="206"/>
      <c r="AV24" s="206"/>
      <c r="AW24" s="206"/>
      <c r="AX24" s="206"/>
      <c r="AY24" s="206"/>
      <c r="AZ24" s="206"/>
      <c r="BA24" s="206"/>
      <c r="BB24" s="206"/>
      <c r="BC24" s="206"/>
      <c r="BD24" s="206"/>
      <c r="BE24" s="206"/>
      <c r="BF24" s="206"/>
      <c r="BG24" s="206"/>
      <c r="BH24" s="206"/>
      <c r="BI24" s="206"/>
      <c r="BJ24" s="206"/>
      <c r="BK24" s="206"/>
      <c r="BL24" s="206"/>
      <c r="BM24" s="206"/>
      <c r="BN24" s="206"/>
      <c r="BO24" s="206"/>
      <c r="BP24" s="206"/>
      <c r="BQ24" s="206"/>
      <c r="BR24" s="206"/>
      <c r="BS24" s="206">
        <f t="shared" si="9"/>
        <v>0</v>
      </c>
      <c r="BT24" s="199">
        <v>42073</v>
      </c>
      <c r="BU24" s="207" t="s">
        <v>876</v>
      </c>
      <c r="BV24" s="208">
        <f t="shared" si="7"/>
        <v>0</v>
      </c>
    </row>
    <row r="25" spans="1:74" s="201" customFormat="1" ht="165" x14ac:dyDescent="0.25">
      <c r="A25" s="202" t="s">
        <v>136</v>
      </c>
      <c r="B25" s="203" t="s">
        <v>278</v>
      </c>
      <c r="C25" s="204">
        <v>466.1</v>
      </c>
      <c r="D25" s="204">
        <v>466.1</v>
      </c>
      <c r="E25" s="198">
        <v>10</v>
      </c>
      <c r="F25" s="203" t="s">
        <v>421</v>
      </c>
      <c r="G25" s="203" t="s">
        <v>34</v>
      </c>
      <c r="H25" s="203" t="s">
        <v>571</v>
      </c>
      <c r="I25" s="203" t="s">
        <v>705</v>
      </c>
      <c r="J25" s="203" t="s">
        <v>776</v>
      </c>
      <c r="K25" s="203"/>
      <c r="L25" s="198"/>
      <c r="M25" s="198"/>
      <c r="N25" s="198"/>
      <c r="O25" s="198"/>
      <c r="P25" s="198"/>
      <c r="Q25" s="198"/>
      <c r="R25" s="198"/>
      <c r="S25" s="198"/>
      <c r="T25" s="198"/>
      <c r="U25" s="206"/>
      <c r="V25" s="206"/>
      <c r="W25" s="206"/>
      <c r="X25" s="206"/>
      <c r="Y25" s="206"/>
      <c r="Z25" s="206"/>
      <c r="AA25" s="206"/>
      <c r="AB25" s="206"/>
      <c r="AC25" s="206"/>
      <c r="AD25" s="206"/>
      <c r="AE25" s="206"/>
      <c r="AF25" s="206"/>
      <c r="AG25" s="206"/>
      <c r="AH25" s="206"/>
      <c r="AI25" s="206"/>
      <c r="AJ25" s="206"/>
      <c r="AK25" s="206"/>
      <c r="AL25" s="206"/>
      <c r="AM25" s="206"/>
      <c r="AN25" s="206"/>
      <c r="AO25" s="206"/>
      <c r="AP25" s="206"/>
      <c r="AQ25" s="206"/>
      <c r="AR25" s="206"/>
      <c r="AS25" s="206"/>
      <c r="AT25" s="206"/>
      <c r="AU25" s="206"/>
      <c r="AV25" s="206"/>
      <c r="AW25" s="206"/>
      <c r="AX25" s="206"/>
      <c r="AY25" s="206"/>
      <c r="AZ25" s="206"/>
      <c r="BA25" s="206"/>
      <c r="BB25" s="206"/>
      <c r="BC25" s="206"/>
      <c r="BD25" s="206"/>
      <c r="BE25" s="206"/>
      <c r="BF25" s="206"/>
      <c r="BG25" s="206"/>
      <c r="BH25" s="206"/>
      <c r="BI25" s="206"/>
      <c r="BJ25" s="206"/>
      <c r="BK25" s="206"/>
      <c r="BL25" s="206"/>
      <c r="BM25" s="206"/>
      <c r="BN25" s="206"/>
      <c r="BO25" s="206"/>
      <c r="BP25" s="206"/>
      <c r="BQ25" s="206"/>
      <c r="BR25" s="206"/>
      <c r="BS25" s="206">
        <f t="shared" si="9"/>
        <v>0</v>
      </c>
      <c r="BT25" s="199">
        <v>42148</v>
      </c>
      <c r="BU25" s="207" t="s">
        <v>888</v>
      </c>
      <c r="BV25" s="208">
        <f t="shared" si="7"/>
        <v>0</v>
      </c>
    </row>
    <row r="26" spans="1:74" s="201" customFormat="1" ht="155.25" customHeight="1" x14ac:dyDescent="0.25">
      <c r="A26" s="202" t="s">
        <v>138</v>
      </c>
      <c r="B26" s="203" t="s">
        <v>280</v>
      </c>
      <c r="C26" s="204">
        <v>466.1</v>
      </c>
      <c r="D26" s="204">
        <v>466.1</v>
      </c>
      <c r="E26" s="198">
        <v>15</v>
      </c>
      <c r="F26" s="203" t="s">
        <v>423</v>
      </c>
      <c r="G26" s="203" t="s">
        <v>34</v>
      </c>
      <c r="H26" s="203" t="s">
        <v>573</v>
      </c>
      <c r="I26" s="203" t="s">
        <v>707</v>
      </c>
      <c r="J26" s="203" t="s">
        <v>777</v>
      </c>
      <c r="K26" s="203"/>
      <c r="L26" s="198"/>
      <c r="M26" s="198"/>
      <c r="N26" s="198"/>
      <c r="O26" s="198"/>
      <c r="P26" s="198"/>
      <c r="Q26" s="198"/>
      <c r="R26" s="198"/>
      <c r="S26" s="198"/>
      <c r="T26" s="198"/>
      <c r="U26" s="206"/>
      <c r="V26" s="206"/>
      <c r="W26" s="206"/>
      <c r="X26" s="206"/>
      <c r="Y26" s="206"/>
      <c r="Z26" s="206"/>
      <c r="AA26" s="206"/>
      <c r="AB26" s="206"/>
      <c r="AC26" s="206"/>
      <c r="AD26" s="206"/>
      <c r="AE26" s="206"/>
      <c r="AF26" s="206"/>
      <c r="AG26" s="206"/>
      <c r="AH26" s="206"/>
      <c r="AI26" s="206"/>
      <c r="AJ26" s="206"/>
      <c r="AK26" s="206"/>
      <c r="AL26" s="206"/>
      <c r="AM26" s="206"/>
      <c r="AN26" s="206"/>
      <c r="AO26" s="206"/>
      <c r="AP26" s="206"/>
      <c r="AQ26" s="206"/>
      <c r="AR26" s="206"/>
      <c r="AS26" s="206"/>
      <c r="AT26" s="206"/>
      <c r="AU26" s="206"/>
      <c r="AV26" s="206"/>
      <c r="AW26" s="206"/>
      <c r="AX26" s="206"/>
      <c r="AY26" s="206"/>
      <c r="AZ26" s="206"/>
      <c r="BA26" s="206"/>
      <c r="BB26" s="206"/>
      <c r="BC26" s="206"/>
      <c r="BD26" s="206"/>
      <c r="BE26" s="206"/>
      <c r="BF26" s="206"/>
      <c r="BG26" s="206"/>
      <c r="BH26" s="206"/>
      <c r="BI26" s="206"/>
      <c r="BJ26" s="206"/>
      <c r="BK26" s="206"/>
      <c r="BL26" s="206"/>
      <c r="BM26" s="206"/>
      <c r="BN26" s="206"/>
      <c r="BO26" s="206"/>
      <c r="BP26" s="206"/>
      <c r="BQ26" s="206"/>
      <c r="BR26" s="206"/>
      <c r="BS26" s="206">
        <f t="shared" si="9"/>
        <v>0</v>
      </c>
      <c r="BT26" s="199">
        <v>42075</v>
      </c>
      <c r="BU26" s="207" t="s">
        <v>889</v>
      </c>
      <c r="BV26" s="208">
        <f t="shared" si="7"/>
        <v>0</v>
      </c>
    </row>
    <row r="27" spans="1:74" s="201" customFormat="1" ht="105" x14ac:dyDescent="0.25">
      <c r="A27" s="202" t="s">
        <v>142</v>
      </c>
      <c r="B27" s="203" t="s">
        <v>284</v>
      </c>
      <c r="C27" s="204">
        <v>466.1</v>
      </c>
      <c r="D27" s="204">
        <v>466.1</v>
      </c>
      <c r="E27" s="198">
        <v>14.5</v>
      </c>
      <c r="F27" s="203" t="s">
        <v>427</v>
      </c>
      <c r="G27" s="203" t="s">
        <v>34</v>
      </c>
      <c r="H27" s="203" t="s">
        <v>577</v>
      </c>
      <c r="I27" s="203" t="s">
        <v>711</v>
      </c>
      <c r="J27" s="203" t="s">
        <v>37</v>
      </c>
      <c r="K27" s="203" t="s">
        <v>895</v>
      </c>
      <c r="L27" s="198"/>
      <c r="M27" s="198"/>
      <c r="N27" s="198"/>
      <c r="O27" s="198"/>
      <c r="P27" s="198"/>
      <c r="Q27" s="198"/>
      <c r="R27" s="198"/>
      <c r="S27" s="198"/>
      <c r="T27" s="198"/>
      <c r="U27" s="206"/>
      <c r="V27" s="206"/>
      <c r="W27" s="206"/>
      <c r="X27" s="206"/>
      <c r="Y27" s="206"/>
      <c r="Z27" s="206"/>
      <c r="AA27" s="206"/>
      <c r="AB27" s="206"/>
      <c r="AC27" s="206"/>
      <c r="AD27" s="206"/>
      <c r="AE27" s="206"/>
      <c r="AF27" s="206"/>
      <c r="AG27" s="206"/>
      <c r="AH27" s="206"/>
      <c r="AI27" s="206"/>
      <c r="AJ27" s="206"/>
      <c r="AK27" s="206"/>
      <c r="AL27" s="206"/>
      <c r="AM27" s="206"/>
      <c r="AN27" s="206"/>
      <c r="AO27" s="206"/>
      <c r="AP27" s="206"/>
      <c r="AQ27" s="206"/>
      <c r="AR27" s="206"/>
      <c r="AS27" s="206"/>
      <c r="AT27" s="206"/>
      <c r="AU27" s="206"/>
      <c r="AV27" s="206"/>
      <c r="AW27" s="206"/>
      <c r="AX27" s="206"/>
      <c r="AY27" s="206"/>
      <c r="AZ27" s="206"/>
      <c r="BA27" s="206"/>
      <c r="BB27" s="206"/>
      <c r="BC27" s="206"/>
      <c r="BD27" s="206"/>
      <c r="BE27" s="206"/>
      <c r="BF27" s="206"/>
      <c r="BG27" s="206"/>
      <c r="BH27" s="206"/>
      <c r="BI27" s="206"/>
      <c r="BJ27" s="206"/>
      <c r="BK27" s="206"/>
      <c r="BL27" s="206"/>
      <c r="BM27" s="206"/>
      <c r="BN27" s="206"/>
      <c r="BO27" s="206"/>
      <c r="BP27" s="206"/>
      <c r="BQ27" s="206"/>
      <c r="BR27" s="206"/>
      <c r="BS27" s="206">
        <f t="shared" si="9"/>
        <v>0</v>
      </c>
      <c r="BT27" s="199">
        <v>42089</v>
      </c>
      <c r="BU27" s="207" t="s">
        <v>896</v>
      </c>
      <c r="BV27" s="208">
        <f t="shared" ref="BV27:BV45" si="11">BS27-T27</f>
        <v>0</v>
      </c>
    </row>
    <row r="28" spans="1:74" s="201" customFormat="1" ht="159.75" customHeight="1" x14ac:dyDescent="0.25">
      <c r="A28" s="202" t="s">
        <v>144</v>
      </c>
      <c r="B28" s="203" t="s">
        <v>286</v>
      </c>
      <c r="C28" s="204">
        <v>466.1</v>
      </c>
      <c r="D28" s="204">
        <v>466.1</v>
      </c>
      <c r="E28" s="198">
        <v>14.5</v>
      </c>
      <c r="F28" s="203" t="s">
        <v>429</v>
      </c>
      <c r="G28" s="203" t="s">
        <v>34</v>
      </c>
      <c r="H28" s="203" t="s">
        <v>579</v>
      </c>
      <c r="I28" s="203" t="s">
        <v>36</v>
      </c>
      <c r="J28" s="203" t="s">
        <v>779</v>
      </c>
      <c r="K28" s="203" t="s">
        <v>899</v>
      </c>
      <c r="L28" s="198"/>
      <c r="M28" s="198"/>
      <c r="N28" s="198"/>
      <c r="O28" s="198"/>
      <c r="P28" s="198"/>
      <c r="Q28" s="198"/>
      <c r="R28" s="198"/>
      <c r="S28" s="198"/>
      <c r="T28" s="198"/>
      <c r="U28" s="206"/>
      <c r="V28" s="206"/>
      <c r="W28" s="206"/>
      <c r="X28" s="206"/>
      <c r="Y28" s="206"/>
      <c r="Z28" s="206"/>
      <c r="AA28" s="206"/>
      <c r="AB28" s="206"/>
      <c r="AC28" s="206"/>
      <c r="AD28" s="206"/>
      <c r="AE28" s="206"/>
      <c r="AF28" s="206"/>
      <c r="AG28" s="206"/>
      <c r="AH28" s="206"/>
      <c r="AI28" s="206"/>
      <c r="AJ28" s="206"/>
      <c r="AK28" s="206"/>
      <c r="AL28" s="206"/>
      <c r="AM28" s="206"/>
      <c r="AN28" s="206"/>
      <c r="AO28" s="206"/>
      <c r="AP28" s="206"/>
      <c r="AQ28" s="206"/>
      <c r="AR28" s="206"/>
      <c r="AS28" s="206"/>
      <c r="AT28" s="206"/>
      <c r="AU28" s="206"/>
      <c r="AV28" s="206"/>
      <c r="AW28" s="206"/>
      <c r="AX28" s="206"/>
      <c r="AY28" s="206"/>
      <c r="AZ28" s="206"/>
      <c r="BA28" s="206"/>
      <c r="BB28" s="206"/>
      <c r="BC28" s="206"/>
      <c r="BD28" s="206"/>
      <c r="BE28" s="206"/>
      <c r="BF28" s="206"/>
      <c r="BG28" s="206"/>
      <c r="BH28" s="206"/>
      <c r="BI28" s="206"/>
      <c r="BJ28" s="206"/>
      <c r="BK28" s="206"/>
      <c r="BL28" s="206"/>
      <c r="BM28" s="206"/>
      <c r="BN28" s="206"/>
      <c r="BO28" s="206"/>
      <c r="BP28" s="206"/>
      <c r="BQ28" s="206"/>
      <c r="BR28" s="206"/>
      <c r="BS28" s="206">
        <f t="shared" si="9"/>
        <v>0</v>
      </c>
      <c r="BT28" s="199">
        <v>42144</v>
      </c>
      <c r="BU28" s="207" t="s">
        <v>900</v>
      </c>
      <c r="BV28" s="208">
        <f t="shared" si="11"/>
        <v>0</v>
      </c>
    </row>
    <row r="29" spans="1:74" s="201" customFormat="1" ht="105" x14ac:dyDescent="0.25">
      <c r="A29" s="202" t="s">
        <v>152</v>
      </c>
      <c r="B29" s="203" t="s">
        <v>294</v>
      </c>
      <c r="C29" s="204">
        <v>466.1</v>
      </c>
      <c r="D29" s="204">
        <v>466.1</v>
      </c>
      <c r="E29" s="198">
        <v>15</v>
      </c>
      <c r="F29" s="203" t="s">
        <v>437</v>
      </c>
      <c r="G29" s="203" t="s">
        <v>34</v>
      </c>
      <c r="H29" s="203" t="s">
        <v>587</v>
      </c>
      <c r="I29" s="203" t="s">
        <v>720</v>
      </c>
      <c r="J29" s="203" t="s">
        <v>37</v>
      </c>
      <c r="K29" s="203" t="s">
        <v>907</v>
      </c>
      <c r="L29" s="203" t="s">
        <v>16</v>
      </c>
      <c r="M29" s="205"/>
      <c r="N29" s="205">
        <f t="shared" ref="N29:S29" si="12">N30</f>
        <v>260.40000000000003</v>
      </c>
      <c r="O29" s="205">
        <f t="shared" si="12"/>
        <v>0</v>
      </c>
      <c r="P29" s="205">
        <f t="shared" si="12"/>
        <v>20.832000000000004</v>
      </c>
      <c r="Q29" s="205">
        <f t="shared" si="12"/>
        <v>223.94400000000002</v>
      </c>
      <c r="R29" s="205">
        <f t="shared" si="12"/>
        <v>0</v>
      </c>
      <c r="S29" s="205">
        <f t="shared" si="12"/>
        <v>15.624000000000002</v>
      </c>
      <c r="T29" s="206">
        <f t="shared" ref="T29:T34" si="13">SUM(P29:S29)</f>
        <v>260.40000000000003</v>
      </c>
      <c r="U29" s="206"/>
      <c r="V29" s="206"/>
      <c r="W29" s="206"/>
      <c r="X29" s="206"/>
      <c r="Y29" s="206"/>
      <c r="Z29" s="206"/>
      <c r="AA29" s="206"/>
      <c r="AB29" s="206"/>
      <c r="AC29" s="206"/>
      <c r="AD29" s="206"/>
      <c r="AE29" s="206"/>
      <c r="AF29" s="206"/>
      <c r="AG29" s="206"/>
      <c r="AH29" s="206"/>
      <c r="AI29" s="206"/>
      <c r="AJ29" s="206"/>
      <c r="AK29" s="206"/>
      <c r="AL29" s="206"/>
      <c r="AM29" s="206"/>
      <c r="AN29" s="206"/>
      <c r="AO29" s="206"/>
      <c r="AP29" s="206"/>
      <c r="AQ29" s="206"/>
      <c r="AR29" s="206"/>
      <c r="AS29" s="206"/>
      <c r="AT29" s="206"/>
      <c r="AU29" s="206"/>
      <c r="AV29" s="206"/>
      <c r="AW29" s="206"/>
      <c r="AX29" s="206"/>
      <c r="AY29" s="206"/>
      <c r="AZ29" s="206"/>
      <c r="BA29" s="206"/>
      <c r="BB29" s="206"/>
      <c r="BC29" s="206"/>
      <c r="BD29" s="206"/>
      <c r="BE29" s="206">
        <v>0.28000000000000003</v>
      </c>
      <c r="BF29" s="206"/>
      <c r="BG29" s="206">
        <f>T30</f>
        <v>260.40000000000003</v>
      </c>
      <c r="BH29" s="206"/>
      <c r="BI29" s="206"/>
      <c r="BJ29" s="206"/>
      <c r="BK29" s="206"/>
      <c r="BL29" s="206"/>
      <c r="BM29" s="206"/>
      <c r="BN29" s="206"/>
      <c r="BO29" s="206"/>
      <c r="BP29" s="206"/>
      <c r="BQ29" s="206"/>
      <c r="BR29" s="206"/>
      <c r="BS29" s="206">
        <f t="shared" si="9"/>
        <v>260.40000000000003</v>
      </c>
      <c r="BT29" s="199">
        <v>42087</v>
      </c>
      <c r="BU29" s="207"/>
      <c r="BV29" s="208">
        <f t="shared" si="11"/>
        <v>0</v>
      </c>
    </row>
    <row r="30" spans="1:74" s="201" customFormat="1" ht="70.5" customHeight="1" x14ac:dyDescent="0.25">
      <c r="A30" s="202"/>
      <c r="B30" s="203"/>
      <c r="C30" s="204"/>
      <c r="D30" s="204"/>
      <c r="E30" s="198"/>
      <c r="F30" s="203"/>
      <c r="G30" s="203"/>
      <c r="H30" s="203"/>
      <c r="I30" s="203"/>
      <c r="J30" s="203"/>
      <c r="K30" s="203"/>
      <c r="L30" s="203" t="s">
        <v>16</v>
      </c>
      <c r="M30" s="205">
        <f>BE29</f>
        <v>0.28000000000000003</v>
      </c>
      <c r="N30" s="205">
        <f>M30*930</f>
        <v>260.40000000000003</v>
      </c>
      <c r="O30" s="205"/>
      <c r="P30" s="205">
        <f>N30*0.08</f>
        <v>20.832000000000004</v>
      </c>
      <c r="Q30" s="205">
        <f>N30*0.86</f>
        <v>223.94400000000002</v>
      </c>
      <c r="R30" s="205">
        <v>0</v>
      </c>
      <c r="S30" s="205">
        <f>N30*0.06</f>
        <v>15.624000000000002</v>
      </c>
      <c r="T30" s="206">
        <f t="shared" si="13"/>
        <v>260.40000000000003</v>
      </c>
      <c r="U30" s="206"/>
      <c r="V30" s="206"/>
      <c r="W30" s="206"/>
      <c r="X30" s="206"/>
      <c r="Y30" s="206"/>
      <c r="Z30" s="206"/>
      <c r="AA30" s="206"/>
      <c r="AB30" s="206"/>
      <c r="AC30" s="206"/>
      <c r="AD30" s="206"/>
      <c r="AE30" s="206"/>
      <c r="AF30" s="206"/>
      <c r="AG30" s="206"/>
      <c r="AH30" s="206"/>
      <c r="AI30" s="206"/>
      <c r="AJ30" s="206"/>
      <c r="AK30" s="206"/>
      <c r="AL30" s="206"/>
      <c r="AM30" s="206"/>
      <c r="AN30" s="206"/>
      <c r="AO30" s="206"/>
      <c r="AP30" s="206"/>
      <c r="AQ30" s="206"/>
      <c r="AR30" s="206"/>
      <c r="AS30" s="206"/>
      <c r="AT30" s="206"/>
      <c r="AU30" s="206"/>
      <c r="AV30" s="206"/>
      <c r="AW30" s="206"/>
      <c r="AX30" s="206"/>
      <c r="AY30" s="206"/>
      <c r="AZ30" s="206"/>
      <c r="BA30" s="206"/>
      <c r="BB30" s="206"/>
      <c r="BC30" s="206"/>
      <c r="BD30" s="206"/>
      <c r="BE30" s="206"/>
      <c r="BF30" s="206"/>
      <c r="BG30" s="206"/>
      <c r="BH30" s="206"/>
      <c r="BI30" s="206"/>
      <c r="BJ30" s="206"/>
      <c r="BK30" s="206"/>
      <c r="BL30" s="206"/>
      <c r="BM30" s="206"/>
      <c r="BN30" s="206"/>
      <c r="BO30" s="206"/>
      <c r="BP30" s="206"/>
      <c r="BQ30" s="206"/>
      <c r="BR30" s="206"/>
      <c r="BS30" s="206">
        <f t="shared" si="9"/>
        <v>0</v>
      </c>
      <c r="BT30" s="199"/>
      <c r="BU30" s="207"/>
      <c r="BV30" s="208"/>
    </row>
    <row r="31" spans="1:74" s="201" customFormat="1" ht="225.75" customHeight="1" x14ac:dyDescent="0.25">
      <c r="A31" s="202" t="s">
        <v>153</v>
      </c>
      <c r="B31" s="203" t="s">
        <v>295</v>
      </c>
      <c r="C31" s="204">
        <v>466.1</v>
      </c>
      <c r="D31" s="204">
        <v>466.1</v>
      </c>
      <c r="E31" s="198">
        <v>15</v>
      </c>
      <c r="F31" s="203" t="s">
        <v>438</v>
      </c>
      <c r="G31" s="203" t="s">
        <v>34</v>
      </c>
      <c r="H31" s="203" t="s">
        <v>588</v>
      </c>
      <c r="I31" s="203" t="s">
        <v>721</v>
      </c>
      <c r="J31" s="203" t="s">
        <v>782</v>
      </c>
      <c r="K31" s="203" t="s">
        <v>908</v>
      </c>
      <c r="L31" s="203" t="s">
        <v>16</v>
      </c>
      <c r="M31" s="205"/>
      <c r="N31" s="205">
        <f t="shared" ref="N31:S31" si="14">N32</f>
        <v>223.2</v>
      </c>
      <c r="O31" s="205">
        <f t="shared" si="14"/>
        <v>0</v>
      </c>
      <c r="P31" s="205">
        <f t="shared" si="14"/>
        <v>17.855999999999998</v>
      </c>
      <c r="Q31" s="205">
        <f t="shared" si="14"/>
        <v>191.952</v>
      </c>
      <c r="R31" s="205">
        <f t="shared" si="14"/>
        <v>0</v>
      </c>
      <c r="S31" s="205">
        <f t="shared" si="14"/>
        <v>13.391999999999999</v>
      </c>
      <c r="T31" s="206">
        <f t="shared" si="13"/>
        <v>223.2</v>
      </c>
      <c r="U31" s="206"/>
      <c r="V31" s="206"/>
      <c r="W31" s="206"/>
      <c r="X31" s="206"/>
      <c r="Y31" s="206"/>
      <c r="Z31" s="206"/>
      <c r="AA31" s="206"/>
      <c r="AB31" s="206"/>
      <c r="AC31" s="206"/>
      <c r="AD31" s="206"/>
      <c r="AE31" s="206"/>
      <c r="AF31" s="206"/>
      <c r="AG31" s="206"/>
      <c r="AH31" s="206"/>
      <c r="AI31" s="206"/>
      <c r="AJ31" s="206"/>
      <c r="AK31" s="206"/>
      <c r="AL31" s="206"/>
      <c r="AM31" s="206"/>
      <c r="AN31" s="206"/>
      <c r="AO31" s="206"/>
      <c r="AP31" s="206"/>
      <c r="AQ31" s="206"/>
      <c r="AR31" s="206"/>
      <c r="AS31" s="206"/>
      <c r="AT31" s="206"/>
      <c r="AU31" s="206"/>
      <c r="AV31" s="206"/>
      <c r="AW31" s="206"/>
      <c r="AX31" s="206"/>
      <c r="AY31" s="206"/>
      <c r="AZ31" s="206"/>
      <c r="BA31" s="206"/>
      <c r="BB31" s="206"/>
      <c r="BC31" s="206"/>
      <c r="BD31" s="206"/>
      <c r="BE31" s="206">
        <v>0.24</v>
      </c>
      <c r="BF31" s="206"/>
      <c r="BG31" s="206">
        <f>T32</f>
        <v>223.2</v>
      </c>
      <c r="BH31" s="206"/>
      <c r="BI31" s="206"/>
      <c r="BJ31" s="206"/>
      <c r="BK31" s="206"/>
      <c r="BL31" s="206"/>
      <c r="BM31" s="206"/>
      <c r="BN31" s="206"/>
      <c r="BO31" s="206"/>
      <c r="BP31" s="206"/>
      <c r="BQ31" s="206"/>
      <c r="BR31" s="206"/>
      <c r="BS31" s="206">
        <f t="shared" si="9"/>
        <v>223.2</v>
      </c>
      <c r="BT31" s="199">
        <v>42148</v>
      </c>
      <c r="BU31" s="207" t="s">
        <v>909</v>
      </c>
      <c r="BV31" s="208">
        <f t="shared" si="11"/>
        <v>0</v>
      </c>
    </row>
    <row r="32" spans="1:74" s="201" customFormat="1" ht="45" x14ac:dyDescent="0.25">
      <c r="A32" s="202"/>
      <c r="B32" s="203"/>
      <c r="C32" s="204"/>
      <c r="D32" s="204"/>
      <c r="E32" s="198"/>
      <c r="F32" s="203"/>
      <c r="G32" s="203"/>
      <c r="H32" s="203"/>
      <c r="I32" s="203"/>
      <c r="J32" s="203"/>
      <c r="K32" s="203"/>
      <c r="L32" s="203" t="s">
        <v>16</v>
      </c>
      <c r="M32" s="205">
        <f>BE31</f>
        <v>0.24</v>
      </c>
      <c r="N32" s="205">
        <f>M32*930</f>
        <v>223.2</v>
      </c>
      <c r="O32" s="205"/>
      <c r="P32" s="205">
        <f>N32*0.08</f>
        <v>17.855999999999998</v>
      </c>
      <c r="Q32" s="205">
        <f>N32*0.86</f>
        <v>191.952</v>
      </c>
      <c r="R32" s="205">
        <v>0</v>
      </c>
      <c r="S32" s="205">
        <f>N32*0.06</f>
        <v>13.391999999999999</v>
      </c>
      <c r="T32" s="206">
        <f t="shared" si="13"/>
        <v>223.2</v>
      </c>
      <c r="U32" s="206"/>
      <c r="V32" s="206"/>
      <c r="W32" s="206"/>
      <c r="X32" s="206"/>
      <c r="Y32" s="206"/>
      <c r="Z32" s="206"/>
      <c r="AA32" s="206"/>
      <c r="AB32" s="206"/>
      <c r="AC32" s="206"/>
      <c r="AD32" s="206"/>
      <c r="AE32" s="206"/>
      <c r="AF32" s="206"/>
      <c r="AG32" s="206"/>
      <c r="AH32" s="206"/>
      <c r="AI32" s="206"/>
      <c r="AJ32" s="206"/>
      <c r="AK32" s="206"/>
      <c r="AL32" s="206"/>
      <c r="AM32" s="206"/>
      <c r="AN32" s="206"/>
      <c r="AO32" s="206"/>
      <c r="AP32" s="206"/>
      <c r="AQ32" s="206"/>
      <c r="AR32" s="206"/>
      <c r="AS32" s="206"/>
      <c r="AT32" s="206"/>
      <c r="AU32" s="206"/>
      <c r="AV32" s="206"/>
      <c r="AW32" s="206"/>
      <c r="AX32" s="206"/>
      <c r="AY32" s="206"/>
      <c r="AZ32" s="206"/>
      <c r="BA32" s="206"/>
      <c r="BB32" s="206"/>
      <c r="BC32" s="206"/>
      <c r="BD32" s="206"/>
      <c r="BE32" s="206"/>
      <c r="BF32" s="206"/>
      <c r="BG32" s="206"/>
      <c r="BH32" s="206"/>
      <c r="BI32" s="206"/>
      <c r="BJ32" s="206"/>
      <c r="BK32" s="206"/>
      <c r="BL32" s="206"/>
      <c r="BM32" s="206"/>
      <c r="BN32" s="206"/>
      <c r="BO32" s="206"/>
      <c r="BP32" s="206"/>
      <c r="BQ32" s="206"/>
      <c r="BR32" s="206"/>
      <c r="BS32" s="206">
        <f t="shared" si="9"/>
        <v>0</v>
      </c>
      <c r="BT32" s="199"/>
      <c r="BU32" s="207"/>
      <c r="BV32" s="208"/>
    </row>
    <row r="33" spans="1:74" s="201" customFormat="1" ht="105" x14ac:dyDescent="0.25">
      <c r="A33" s="202" t="s">
        <v>154</v>
      </c>
      <c r="B33" s="203" t="s">
        <v>296</v>
      </c>
      <c r="C33" s="204">
        <v>466.1</v>
      </c>
      <c r="D33" s="204">
        <v>466.1</v>
      </c>
      <c r="E33" s="198">
        <v>15</v>
      </c>
      <c r="F33" s="203" t="s">
        <v>439</v>
      </c>
      <c r="G33" s="203" t="s">
        <v>34</v>
      </c>
      <c r="H33" s="203" t="s">
        <v>589</v>
      </c>
      <c r="I33" s="203" t="s">
        <v>722</v>
      </c>
      <c r="J33" s="203" t="s">
        <v>37</v>
      </c>
      <c r="K33" s="203"/>
      <c r="L33" s="203" t="s">
        <v>16</v>
      </c>
      <c r="M33" s="205"/>
      <c r="N33" s="205">
        <f t="shared" ref="N33:S33" si="15">N34</f>
        <v>93</v>
      </c>
      <c r="O33" s="205">
        <f t="shared" si="15"/>
        <v>0</v>
      </c>
      <c r="P33" s="205">
        <f t="shared" si="15"/>
        <v>7.44</v>
      </c>
      <c r="Q33" s="205">
        <f t="shared" si="15"/>
        <v>79.98</v>
      </c>
      <c r="R33" s="205">
        <f t="shared" si="15"/>
        <v>0</v>
      </c>
      <c r="S33" s="205">
        <f t="shared" si="15"/>
        <v>5.58</v>
      </c>
      <c r="T33" s="206">
        <f t="shared" si="13"/>
        <v>93</v>
      </c>
      <c r="U33" s="206"/>
      <c r="V33" s="206"/>
      <c r="W33" s="206"/>
      <c r="X33" s="206"/>
      <c r="Y33" s="206"/>
      <c r="Z33" s="206"/>
      <c r="AA33" s="206"/>
      <c r="AB33" s="206"/>
      <c r="AC33" s="206"/>
      <c r="AD33" s="206"/>
      <c r="AE33" s="206"/>
      <c r="AF33" s="206"/>
      <c r="AG33" s="206"/>
      <c r="AH33" s="206"/>
      <c r="AI33" s="206"/>
      <c r="AJ33" s="206"/>
      <c r="AK33" s="206"/>
      <c r="AL33" s="206"/>
      <c r="AM33" s="206"/>
      <c r="AN33" s="206"/>
      <c r="AO33" s="206"/>
      <c r="AP33" s="206"/>
      <c r="AQ33" s="206"/>
      <c r="AR33" s="206"/>
      <c r="AS33" s="206"/>
      <c r="AT33" s="206"/>
      <c r="AU33" s="206"/>
      <c r="AV33" s="206"/>
      <c r="AW33" s="206"/>
      <c r="AX33" s="206"/>
      <c r="AY33" s="206"/>
      <c r="AZ33" s="206"/>
      <c r="BA33" s="206"/>
      <c r="BB33" s="206"/>
      <c r="BC33" s="206"/>
      <c r="BD33" s="206"/>
      <c r="BE33" s="206">
        <v>0.1</v>
      </c>
      <c r="BF33" s="206"/>
      <c r="BG33" s="206">
        <f>T34</f>
        <v>93</v>
      </c>
      <c r="BH33" s="206"/>
      <c r="BI33" s="206"/>
      <c r="BJ33" s="206"/>
      <c r="BK33" s="206"/>
      <c r="BL33" s="206"/>
      <c r="BM33" s="206"/>
      <c r="BN33" s="206"/>
      <c r="BO33" s="206"/>
      <c r="BP33" s="206"/>
      <c r="BQ33" s="206"/>
      <c r="BR33" s="206"/>
      <c r="BS33" s="206">
        <f t="shared" si="9"/>
        <v>93</v>
      </c>
      <c r="BT33" s="199">
        <v>42083</v>
      </c>
      <c r="BU33" s="207"/>
      <c r="BV33" s="208">
        <f t="shared" si="11"/>
        <v>0</v>
      </c>
    </row>
    <row r="34" spans="1:74" s="201" customFormat="1" ht="45" x14ac:dyDescent="0.25">
      <c r="A34" s="202"/>
      <c r="B34" s="203"/>
      <c r="C34" s="204"/>
      <c r="D34" s="204"/>
      <c r="E34" s="198"/>
      <c r="F34" s="203"/>
      <c r="G34" s="203"/>
      <c r="H34" s="203"/>
      <c r="I34" s="203"/>
      <c r="J34" s="203"/>
      <c r="K34" s="203"/>
      <c r="L34" s="203" t="s">
        <v>16</v>
      </c>
      <c r="M34" s="205">
        <f>BE33</f>
        <v>0.1</v>
      </c>
      <c r="N34" s="205">
        <f>M34*930</f>
        <v>93</v>
      </c>
      <c r="O34" s="205"/>
      <c r="P34" s="205">
        <f>N34*0.08</f>
        <v>7.44</v>
      </c>
      <c r="Q34" s="205">
        <f>N34*0.86</f>
        <v>79.98</v>
      </c>
      <c r="R34" s="205">
        <v>0</v>
      </c>
      <c r="S34" s="205">
        <f>N34*0.06</f>
        <v>5.58</v>
      </c>
      <c r="T34" s="206">
        <f t="shared" si="13"/>
        <v>93</v>
      </c>
      <c r="U34" s="206"/>
      <c r="V34" s="206"/>
      <c r="W34" s="206"/>
      <c r="X34" s="206"/>
      <c r="Y34" s="206"/>
      <c r="Z34" s="206"/>
      <c r="AA34" s="206"/>
      <c r="AB34" s="206"/>
      <c r="AC34" s="206"/>
      <c r="AD34" s="206"/>
      <c r="AE34" s="206"/>
      <c r="AF34" s="206"/>
      <c r="AG34" s="206"/>
      <c r="AH34" s="206"/>
      <c r="AI34" s="206"/>
      <c r="AJ34" s="206"/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6"/>
      <c r="AY34" s="206"/>
      <c r="AZ34" s="206"/>
      <c r="BA34" s="206"/>
      <c r="BB34" s="206"/>
      <c r="BC34" s="206"/>
      <c r="BD34" s="206"/>
      <c r="BE34" s="206"/>
      <c r="BF34" s="206"/>
      <c r="BG34" s="206"/>
      <c r="BH34" s="206"/>
      <c r="BI34" s="206"/>
      <c r="BJ34" s="206"/>
      <c r="BK34" s="206"/>
      <c r="BL34" s="206"/>
      <c r="BM34" s="206"/>
      <c r="BN34" s="206"/>
      <c r="BO34" s="206"/>
      <c r="BP34" s="206"/>
      <c r="BQ34" s="206"/>
      <c r="BR34" s="206"/>
      <c r="BS34" s="206">
        <f t="shared" si="9"/>
        <v>0</v>
      </c>
      <c r="BT34" s="199"/>
      <c r="BU34" s="207"/>
      <c r="BV34" s="208"/>
    </row>
    <row r="35" spans="1:74" s="201" customFormat="1" ht="105" x14ac:dyDescent="0.25">
      <c r="A35" s="202" t="s">
        <v>161</v>
      </c>
      <c r="B35" s="203" t="s">
        <v>303</v>
      </c>
      <c r="C35" s="204">
        <v>466.1</v>
      </c>
      <c r="D35" s="204"/>
      <c r="E35" s="198">
        <v>14.5</v>
      </c>
      <c r="F35" s="203" t="s">
        <v>446</v>
      </c>
      <c r="G35" s="203" t="s">
        <v>34</v>
      </c>
      <c r="H35" s="203" t="s">
        <v>596</v>
      </c>
      <c r="I35" s="203" t="s">
        <v>729</v>
      </c>
      <c r="J35" s="203" t="s">
        <v>37</v>
      </c>
      <c r="K35" s="203"/>
      <c r="L35" s="203" t="s">
        <v>16</v>
      </c>
      <c r="M35" s="205"/>
      <c r="N35" s="205">
        <f t="shared" ref="N35:S35" si="16">N36</f>
        <v>297.60000000000002</v>
      </c>
      <c r="O35" s="205">
        <f t="shared" si="16"/>
        <v>0</v>
      </c>
      <c r="P35" s="205">
        <f t="shared" si="16"/>
        <v>23.808000000000003</v>
      </c>
      <c r="Q35" s="205">
        <f t="shared" si="16"/>
        <v>255.93600000000001</v>
      </c>
      <c r="R35" s="205">
        <f t="shared" si="16"/>
        <v>0</v>
      </c>
      <c r="S35" s="205">
        <f t="shared" si="16"/>
        <v>17.856000000000002</v>
      </c>
      <c r="T35" s="206">
        <f>SUM(P35:S35)</f>
        <v>297.60000000000002</v>
      </c>
      <c r="U35" s="206"/>
      <c r="V35" s="206"/>
      <c r="W35" s="206"/>
      <c r="X35" s="206"/>
      <c r="Y35" s="206"/>
      <c r="Z35" s="206"/>
      <c r="AA35" s="206"/>
      <c r="AB35" s="206"/>
      <c r="AC35" s="206"/>
      <c r="AD35" s="206"/>
      <c r="AE35" s="206"/>
      <c r="AF35" s="206"/>
      <c r="AG35" s="206"/>
      <c r="AH35" s="206"/>
      <c r="AI35" s="206"/>
      <c r="AJ35" s="206"/>
      <c r="AK35" s="206"/>
      <c r="AL35" s="206"/>
      <c r="AM35" s="206"/>
      <c r="AN35" s="206"/>
      <c r="AO35" s="206"/>
      <c r="AP35" s="206"/>
      <c r="AQ35" s="206"/>
      <c r="AR35" s="206"/>
      <c r="AS35" s="206"/>
      <c r="AT35" s="206"/>
      <c r="AU35" s="206"/>
      <c r="AV35" s="206"/>
      <c r="AW35" s="206"/>
      <c r="AX35" s="206"/>
      <c r="AY35" s="206"/>
      <c r="AZ35" s="206"/>
      <c r="BA35" s="206"/>
      <c r="BB35" s="206"/>
      <c r="BC35" s="206"/>
      <c r="BD35" s="206"/>
      <c r="BE35" s="206">
        <v>0.32</v>
      </c>
      <c r="BF35" s="206"/>
      <c r="BG35" s="206">
        <f>T36</f>
        <v>297.60000000000002</v>
      </c>
      <c r="BH35" s="206"/>
      <c r="BI35" s="206"/>
      <c r="BJ35" s="206"/>
      <c r="BK35" s="206"/>
      <c r="BL35" s="206"/>
      <c r="BM35" s="206"/>
      <c r="BN35" s="206"/>
      <c r="BO35" s="206"/>
      <c r="BP35" s="206"/>
      <c r="BQ35" s="206"/>
      <c r="BR35" s="206"/>
      <c r="BS35" s="206">
        <f t="shared" si="9"/>
        <v>297.60000000000002</v>
      </c>
      <c r="BT35" s="199">
        <v>42091</v>
      </c>
      <c r="BU35" s="207"/>
      <c r="BV35" s="208">
        <f t="shared" si="11"/>
        <v>0</v>
      </c>
    </row>
    <row r="36" spans="1:74" s="201" customFormat="1" ht="45" x14ac:dyDescent="0.25">
      <c r="A36" s="202"/>
      <c r="B36" s="203"/>
      <c r="C36" s="204"/>
      <c r="D36" s="204"/>
      <c r="E36" s="198"/>
      <c r="F36" s="203"/>
      <c r="G36" s="203"/>
      <c r="H36" s="203"/>
      <c r="I36" s="203"/>
      <c r="J36" s="203"/>
      <c r="K36" s="203"/>
      <c r="L36" s="203" t="s">
        <v>16</v>
      </c>
      <c r="M36" s="205">
        <f>BE35</f>
        <v>0.32</v>
      </c>
      <c r="N36" s="205">
        <f>M36*930</f>
        <v>297.60000000000002</v>
      </c>
      <c r="O36" s="205"/>
      <c r="P36" s="205">
        <f>N36*0.08</f>
        <v>23.808000000000003</v>
      </c>
      <c r="Q36" s="205">
        <f>N36*0.86</f>
        <v>255.93600000000001</v>
      </c>
      <c r="R36" s="205">
        <v>0</v>
      </c>
      <c r="S36" s="205">
        <f>N36*0.06</f>
        <v>17.856000000000002</v>
      </c>
      <c r="T36" s="206">
        <f>SUM(P36:S36)</f>
        <v>297.60000000000002</v>
      </c>
      <c r="U36" s="206"/>
      <c r="V36" s="206"/>
      <c r="W36" s="206"/>
      <c r="X36" s="206"/>
      <c r="Y36" s="206"/>
      <c r="Z36" s="206"/>
      <c r="AA36" s="206"/>
      <c r="AB36" s="206"/>
      <c r="AC36" s="206"/>
      <c r="AD36" s="206"/>
      <c r="AE36" s="206"/>
      <c r="AF36" s="206"/>
      <c r="AG36" s="206"/>
      <c r="AH36" s="206"/>
      <c r="AI36" s="206"/>
      <c r="AJ36" s="206"/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6"/>
      <c r="AY36" s="206"/>
      <c r="AZ36" s="206"/>
      <c r="BA36" s="206"/>
      <c r="BB36" s="206"/>
      <c r="BC36" s="206"/>
      <c r="BD36" s="206"/>
      <c r="BE36" s="206"/>
      <c r="BF36" s="206"/>
      <c r="BG36" s="206"/>
      <c r="BH36" s="206"/>
      <c r="BI36" s="206"/>
      <c r="BJ36" s="206"/>
      <c r="BK36" s="206"/>
      <c r="BL36" s="206"/>
      <c r="BM36" s="206"/>
      <c r="BN36" s="206"/>
      <c r="BO36" s="206"/>
      <c r="BP36" s="206"/>
      <c r="BQ36" s="206"/>
      <c r="BR36" s="206"/>
      <c r="BS36" s="206">
        <f t="shared" si="9"/>
        <v>0</v>
      </c>
      <c r="BT36" s="199"/>
      <c r="BU36" s="207"/>
      <c r="BV36" s="208"/>
    </row>
    <row r="37" spans="1:74" s="201" customFormat="1" ht="228.75" customHeight="1" x14ac:dyDescent="0.25">
      <c r="A37" s="202" t="s">
        <v>164</v>
      </c>
      <c r="B37" s="203" t="s">
        <v>306</v>
      </c>
      <c r="C37" s="204">
        <v>466.1</v>
      </c>
      <c r="D37" s="204">
        <v>466.1</v>
      </c>
      <c r="E37" s="198">
        <v>14.5</v>
      </c>
      <c r="F37" s="203" t="s">
        <v>449</v>
      </c>
      <c r="G37" s="203" t="s">
        <v>34</v>
      </c>
      <c r="H37" s="203" t="s">
        <v>599</v>
      </c>
      <c r="I37" s="203" t="s">
        <v>732</v>
      </c>
      <c r="J37" s="203" t="s">
        <v>784</v>
      </c>
      <c r="K37" s="203" t="s">
        <v>914</v>
      </c>
      <c r="L37" s="198"/>
      <c r="M37" s="198"/>
      <c r="N37" s="198"/>
      <c r="O37" s="198"/>
      <c r="P37" s="198"/>
      <c r="Q37" s="198"/>
      <c r="R37" s="198"/>
      <c r="S37" s="198"/>
      <c r="T37" s="198"/>
      <c r="U37" s="206"/>
      <c r="V37" s="206"/>
      <c r="W37" s="206"/>
      <c r="X37" s="206"/>
      <c r="Y37" s="206"/>
      <c r="Z37" s="206"/>
      <c r="AA37" s="206"/>
      <c r="AB37" s="206"/>
      <c r="AC37" s="206"/>
      <c r="AD37" s="206"/>
      <c r="AE37" s="206"/>
      <c r="AF37" s="206"/>
      <c r="AG37" s="206"/>
      <c r="AH37" s="206"/>
      <c r="AI37" s="206"/>
      <c r="AJ37" s="206"/>
      <c r="AK37" s="206"/>
      <c r="AL37" s="206"/>
      <c r="AM37" s="206"/>
      <c r="AN37" s="206"/>
      <c r="AO37" s="206"/>
      <c r="AP37" s="206"/>
      <c r="AQ37" s="206"/>
      <c r="AR37" s="206"/>
      <c r="AS37" s="206"/>
      <c r="AT37" s="206"/>
      <c r="AU37" s="206"/>
      <c r="AV37" s="206"/>
      <c r="AW37" s="206"/>
      <c r="AX37" s="206"/>
      <c r="AY37" s="206"/>
      <c r="AZ37" s="206"/>
      <c r="BA37" s="206"/>
      <c r="BB37" s="206"/>
      <c r="BC37" s="206"/>
      <c r="BD37" s="206"/>
      <c r="BE37" s="206"/>
      <c r="BF37" s="206"/>
      <c r="BG37" s="206"/>
      <c r="BH37" s="206"/>
      <c r="BI37" s="206"/>
      <c r="BJ37" s="206"/>
      <c r="BK37" s="206"/>
      <c r="BL37" s="206"/>
      <c r="BM37" s="206"/>
      <c r="BN37" s="206"/>
      <c r="BO37" s="206"/>
      <c r="BP37" s="206"/>
      <c r="BQ37" s="206"/>
      <c r="BR37" s="206"/>
      <c r="BS37" s="206">
        <f t="shared" si="9"/>
        <v>0</v>
      </c>
      <c r="BT37" s="199">
        <v>42148</v>
      </c>
      <c r="BU37" s="207" t="s">
        <v>912</v>
      </c>
      <c r="BV37" s="208">
        <f t="shared" si="11"/>
        <v>0</v>
      </c>
    </row>
    <row r="38" spans="1:74" s="213" customFormat="1" ht="105" x14ac:dyDescent="0.25">
      <c r="A38" s="202" t="s">
        <v>165</v>
      </c>
      <c r="B38" s="203" t="s">
        <v>307</v>
      </c>
      <c r="C38" s="204">
        <v>466.1</v>
      </c>
      <c r="D38" s="204"/>
      <c r="E38" s="210">
        <v>7</v>
      </c>
      <c r="F38" s="203" t="s">
        <v>450</v>
      </c>
      <c r="G38" s="203" t="s">
        <v>34</v>
      </c>
      <c r="H38" s="203" t="s">
        <v>600</v>
      </c>
      <c r="I38" s="203" t="s">
        <v>733</v>
      </c>
      <c r="J38" s="203" t="s">
        <v>37</v>
      </c>
      <c r="K38" s="203" t="s">
        <v>913</v>
      </c>
      <c r="L38" s="203" t="s">
        <v>16</v>
      </c>
      <c r="M38" s="205"/>
      <c r="N38" s="205">
        <f t="shared" ref="N38:S38" si="17">N39</f>
        <v>306.90000000000003</v>
      </c>
      <c r="O38" s="205">
        <f t="shared" si="17"/>
        <v>0</v>
      </c>
      <c r="P38" s="205">
        <f t="shared" si="17"/>
        <v>24.552000000000003</v>
      </c>
      <c r="Q38" s="205">
        <f t="shared" si="17"/>
        <v>263.93400000000003</v>
      </c>
      <c r="R38" s="205">
        <f t="shared" si="17"/>
        <v>0</v>
      </c>
      <c r="S38" s="205">
        <f t="shared" si="17"/>
        <v>18.414000000000001</v>
      </c>
      <c r="T38" s="205">
        <f>SUM(P38:S38)</f>
        <v>306.90000000000003</v>
      </c>
      <c r="U38" s="205"/>
      <c r="V38" s="205"/>
      <c r="W38" s="205"/>
      <c r="X38" s="205"/>
      <c r="Y38" s="205"/>
      <c r="Z38" s="205"/>
      <c r="AA38" s="205"/>
      <c r="AB38" s="205"/>
      <c r="AC38" s="205"/>
      <c r="AD38" s="205"/>
      <c r="AE38" s="205"/>
      <c r="AF38" s="205"/>
      <c r="AG38" s="205"/>
      <c r="AH38" s="205"/>
      <c r="AI38" s="205"/>
      <c r="AJ38" s="205"/>
      <c r="AK38" s="205"/>
      <c r="AL38" s="205"/>
      <c r="AM38" s="205"/>
      <c r="AN38" s="205"/>
      <c r="AO38" s="205"/>
      <c r="AP38" s="205"/>
      <c r="AQ38" s="205"/>
      <c r="AR38" s="205"/>
      <c r="AS38" s="205"/>
      <c r="AT38" s="205"/>
      <c r="AU38" s="205"/>
      <c r="AV38" s="205"/>
      <c r="AW38" s="205"/>
      <c r="AX38" s="205"/>
      <c r="AY38" s="205"/>
      <c r="AZ38" s="205"/>
      <c r="BA38" s="205"/>
      <c r="BB38" s="205"/>
      <c r="BC38" s="205"/>
      <c r="BD38" s="205"/>
      <c r="BE38" s="205">
        <v>0.33</v>
      </c>
      <c r="BF38" s="205"/>
      <c r="BG38" s="205">
        <f>T39</f>
        <v>306.90000000000003</v>
      </c>
      <c r="BH38" s="205"/>
      <c r="BI38" s="205"/>
      <c r="BJ38" s="205"/>
      <c r="BK38" s="205"/>
      <c r="BL38" s="205"/>
      <c r="BM38" s="205"/>
      <c r="BN38" s="205"/>
      <c r="BO38" s="205"/>
      <c r="BP38" s="205"/>
      <c r="BQ38" s="205"/>
      <c r="BR38" s="205"/>
      <c r="BS38" s="205">
        <f t="shared" si="9"/>
        <v>306.90000000000003</v>
      </c>
      <c r="BT38" s="202">
        <v>42087</v>
      </c>
      <c r="BU38" s="211"/>
      <c r="BV38" s="212">
        <f t="shared" si="11"/>
        <v>0</v>
      </c>
    </row>
    <row r="39" spans="1:74" s="201" customFormat="1" ht="45" x14ac:dyDescent="0.25">
      <c r="A39" s="202"/>
      <c r="B39" s="203"/>
      <c r="C39" s="204"/>
      <c r="D39" s="204"/>
      <c r="E39" s="198"/>
      <c r="F39" s="203"/>
      <c r="G39" s="203"/>
      <c r="H39" s="203"/>
      <c r="I39" s="203"/>
      <c r="J39" s="203"/>
      <c r="K39" s="203"/>
      <c r="L39" s="203" t="s">
        <v>16</v>
      </c>
      <c r="M39" s="205">
        <f>BE38</f>
        <v>0.33</v>
      </c>
      <c r="N39" s="205">
        <f>M39*930</f>
        <v>306.90000000000003</v>
      </c>
      <c r="O39" s="205"/>
      <c r="P39" s="205">
        <f>N39*0.08</f>
        <v>24.552000000000003</v>
      </c>
      <c r="Q39" s="205">
        <f>N39*0.86</f>
        <v>263.93400000000003</v>
      </c>
      <c r="R39" s="205">
        <v>0</v>
      </c>
      <c r="S39" s="205">
        <f>N39*0.06</f>
        <v>18.414000000000001</v>
      </c>
      <c r="T39" s="206">
        <f>SUM(P39:S39)</f>
        <v>306.90000000000003</v>
      </c>
      <c r="U39" s="206"/>
      <c r="V39" s="206"/>
      <c r="W39" s="206"/>
      <c r="X39" s="206"/>
      <c r="Y39" s="206"/>
      <c r="Z39" s="206"/>
      <c r="AA39" s="206"/>
      <c r="AB39" s="206"/>
      <c r="AC39" s="206"/>
      <c r="AD39" s="206"/>
      <c r="AE39" s="206"/>
      <c r="AF39" s="206"/>
      <c r="AG39" s="206"/>
      <c r="AH39" s="206"/>
      <c r="AI39" s="206"/>
      <c r="AJ39" s="206"/>
      <c r="AK39" s="206"/>
      <c r="AL39" s="206"/>
      <c r="AM39" s="206"/>
      <c r="AN39" s="206"/>
      <c r="AO39" s="206"/>
      <c r="AP39" s="206"/>
      <c r="AQ39" s="206"/>
      <c r="AR39" s="206"/>
      <c r="AS39" s="206"/>
      <c r="AT39" s="206"/>
      <c r="AU39" s="206"/>
      <c r="AV39" s="206"/>
      <c r="AW39" s="206"/>
      <c r="AX39" s="206"/>
      <c r="AY39" s="206"/>
      <c r="AZ39" s="206"/>
      <c r="BA39" s="206"/>
      <c r="BB39" s="206"/>
      <c r="BC39" s="206"/>
      <c r="BD39" s="206"/>
      <c r="BE39" s="206"/>
      <c r="BF39" s="206"/>
      <c r="BG39" s="206"/>
      <c r="BH39" s="206"/>
      <c r="BI39" s="206"/>
      <c r="BJ39" s="206"/>
      <c r="BK39" s="206"/>
      <c r="BL39" s="206"/>
      <c r="BM39" s="206"/>
      <c r="BN39" s="206"/>
      <c r="BO39" s="206"/>
      <c r="BP39" s="206"/>
      <c r="BQ39" s="206"/>
      <c r="BR39" s="206"/>
      <c r="BS39" s="206">
        <f t="shared" si="9"/>
        <v>0</v>
      </c>
      <c r="BT39" s="199"/>
      <c r="BU39" s="207"/>
      <c r="BV39" s="208"/>
    </row>
    <row r="40" spans="1:74" s="201" customFormat="1" ht="216" customHeight="1" x14ac:dyDescent="0.25">
      <c r="A40" s="202" t="s">
        <v>167</v>
      </c>
      <c r="B40" s="203" t="s">
        <v>309</v>
      </c>
      <c r="C40" s="204">
        <v>466.1</v>
      </c>
      <c r="D40" s="204">
        <v>466.1</v>
      </c>
      <c r="E40" s="198">
        <v>7</v>
      </c>
      <c r="F40" s="203" t="s">
        <v>452</v>
      </c>
      <c r="G40" s="203" t="s">
        <v>34</v>
      </c>
      <c r="H40" s="203" t="s">
        <v>602</v>
      </c>
      <c r="I40" s="203" t="s">
        <v>735</v>
      </c>
      <c r="J40" s="203" t="s">
        <v>785</v>
      </c>
      <c r="K40" s="203" t="s">
        <v>916</v>
      </c>
      <c r="L40" s="198"/>
      <c r="M40" s="198"/>
      <c r="N40" s="214">
        <f>N43+N44</f>
        <v>285.495</v>
      </c>
      <c r="O40" s="198"/>
      <c r="P40" s="214">
        <f>P43+P44</f>
        <v>18.054000000000002</v>
      </c>
      <c r="Q40" s="214">
        <f>Q43+Q44</f>
        <v>165.208</v>
      </c>
      <c r="R40" s="214">
        <f>R43+R44</f>
        <v>91.704999999999998</v>
      </c>
      <c r="S40" s="214">
        <f>S43+S44</f>
        <v>10.528</v>
      </c>
      <c r="T40" s="214">
        <f>T43+T44</f>
        <v>285.495</v>
      </c>
      <c r="U40" s="206"/>
      <c r="V40" s="206"/>
      <c r="W40" s="206"/>
      <c r="X40" s="206"/>
      <c r="Y40" s="206"/>
      <c r="Z40" s="206"/>
      <c r="AA40" s="206"/>
      <c r="AB40" s="206"/>
      <c r="AC40" s="206"/>
      <c r="AD40" s="206"/>
      <c r="AE40" s="206"/>
      <c r="AF40" s="206"/>
      <c r="AG40" s="206"/>
      <c r="AH40" s="206"/>
      <c r="AI40" s="206"/>
      <c r="AJ40" s="206"/>
      <c r="AK40" s="206"/>
      <c r="AL40" s="206"/>
      <c r="AM40" s="206"/>
      <c r="AN40" s="206"/>
      <c r="AO40" s="206"/>
      <c r="AP40" s="206"/>
      <c r="AQ40" s="206"/>
      <c r="AR40" s="206"/>
      <c r="AS40" s="206"/>
      <c r="AT40" s="206"/>
      <c r="AU40" s="206"/>
      <c r="AV40" s="206"/>
      <c r="AW40" s="206"/>
      <c r="AX40" s="206"/>
      <c r="AY40" s="206"/>
      <c r="AZ40" s="206"/>
      <c r="BA40" s="206"/>
      <c r="BB40" s="228" t="s">
        <v>917</v>
      </c>
      <c r="BC40" s="206"/>
      <c r="BD40" s="214">
        <f>T43</f>
        <v>136.69499999999999</v>
      </c>
      <c r="BE40" s="214">
        <v>0.16</v>
      </c>
      <c r="BF40" s="206"/>
      <c r="BG40" s="214">
        <f>T44</f>
        <v>148.80000000000001</v>
      </c>
      <c r="BH40" s="206"/>
      <c r="BI40" s="206"/>
      <c r="BJ40" s="206"/>
      <c r="BK40" s="206"/>
      <c r="BL40" s="206"/>
      <c r="BM40" s="206"/>
      <c r="BN40" s="206"/>
      <c r="BO40" s="206"/>
      <c r="BP40" s="206"/>
      <c r="BQ40" s="206"/>
      <c r="BR40" s="206"/>
      <c r="BS40" s="214">
        <f>BD40+BG40</f>
        <v>285.495</v>
      </c>
      <c r="BT40" s="199">
        <v>42151</v>
      </c>
      <c r="BU40" s="207"/>
      <c r="BV40" s="215">
        <f>BS40-T40</f>
        <v>0</v>
      </c>
    </row>
    <row r="41" spans="1:74" s="201" customFormat="1" ht="221.25" customHeight="1" x14ac:dyDescent="0.25">
      <c r="A41" s="202" t="s">
        <v>168</v>
      </c>
      <c r="B41" s="203" t="s">
        <v>310</v>
      </c>
      <c r="C41" s="204">
        <v>466.1</v>
      </c>
      <c r="D41" s="204">
        <v>466.1</v>
      </c>
      <c r="E41" s="198">
        <v>7</v>
      </c>
      <c r="F41" s="203" t="s">
        <v>453</v>
      </c>
      <c r="G41" s="203" t="s">
        <v>34</v>
      </c>
      <c r="H41" s="203" t="s">
        <v>603</v>
      </c>
      <c r="I41" s="203" t="s">
        <v>736</v>
      </c>
      <c r="J41" s="203" t="s">
        <v>785</v>
      </c>
      <c r="K41" s="203" t="s">
        <v>916</v>
      </c>
      <c r="L41" s="198"/>
      <c r="M41" s="198"/>
      <c r="N41" s="216"/>
      <c r="O41" s="198"/>
      <c r="P41" s="216"/>
      <c r="Q41" s="216"/>
      <c r="R41" s="216"/>
      <c r="S41" s="216"/>
      <c r="T41" s="216"/>
      <c r="U41" s="206"/>
      <c r="V41" s="206"/>
      <c r="W41" s="206"/>
      <c r="X41" s="206"/>
      <c r="Y41" s="206"/>
      <c r="Z41" s="206"/>
      <c r="AA41" s="206"/>
      <c r="AB41" s="206"/>
      <c r="AC41" s="206"/>
      <c r="AD41" s="206"/>
      <c r="AE41" s="206"/>
      <c r="AF41" s="206"/>
      <c r="AG41" s="206"/>
      <c r="AH41" s="206"/>
      <c r="AI41" s="206"/>
      <c r="AJ41" s="206"/>
      <c r="AK41" s="206"/>
      <c r="AL41" s="206"/>
      <c r="AM41" s="206"/>
      <c r="AN41" s="206"/>
      <c r="AO41" s="206"/>
      <c r="AP41" s="206"/>
      <c r="AQ41" s="206"/>
      <c r="AR41" s="206"/>
      <c r="AS41" s="206"/>
      <c r="AT41" s="206"/>
      <c r="AU41" s="206"/>
      <c r="AV41" s="206"/>
      <c r="AW41" s="206"/>
      <c r="AX41" s="206"/>
      <c r="AY41" s="206"/>
      <c r="AZ41" s="206"/>
      <c r="BA41" s="206"/>
      <c r="BB41" s="237"/>
      <c r="BC41" s="206"/>
      <c r="BD41" s="216"/>
      <c r="BE41" s="216"/>
      <c r="BF41" s="206"/>
      <c r="BG41" s="216"/>
      <c r="BH41" s="206"/>
      <c r="BI41" s="206"/>
      <c r="BJ41" s="206"/>
      <c r="BK41" s="206"/>
      <c r="BL41" s="206"/>
      <c r="BM41" s="206"/>
      <c r="BN41" s="206"/>
      <c r="BO41" s="206"/>
      <c r="BP41" s="206"/>
      <c r="BQ41" s="206"/>
      <c r="BR41" s="206"/>
      <c r="BS41" s="216"/>
      <c r="BT41" s="199">
        <v>42151</v>
      </c>
      <c r="BU41" s="207"/>
      <c r="BV41" s="217"/>
    </row>
    <row r="42" spans="1:74" s="201" customFormat="1" ht="183.75" customHeight="1" x14ac:dyDescent="0.25">
      <c r="A42" s="202" t="s">
        <v>169</v>
      </c>
      <c r="B42" s="203" t="s">
        <v>311</v>
      </c>
      <c r="C42" s="204">
        <v>466.1</v>
      </c>
      <c r="D42" s="204"/>
      <c r="E42" s="198">
        <v>7</v>
      </c>
      <c r="F42" s="203" t="s">
        <v>454</v>
      </c>
      <c r="G42" s="203" t="s">
        <v>34</v>
      </c>
      <c r="H42" s="203" t="s">
        <v>604</v>
      </c>
      <c r="I42" s="203" t="s">
        <v>737</v>
      </c>
      <c r="J42" s="203" t="s">
        <v>786</v>
      </c>
      <c r="K42" s="203" t="s">
        <v>916</v>
      </c>
      <c r="L42" s="198" t="s">
        <v>945</v>
      </c>
      <c r="M42" s="198"/>
      <c r="N42" s="218"/>
      <c r="O42" s="206">
        <f>O43+O44</f>
        <v>0</v>
      </c>
      <c r="P42" s="218"/>
      <c r="Q42" s="218"/>
      <c r="R42" s="218"/>
      <c r="S42" s="218"/>
      <c r="T42" s="218"/>
      <c r="U42" s="206"/>
      <c r="V42" s="206"/>
      <c r="W42" s="206"/>
      <c r="X42" s="206"/>
      <c r="Y42" s="206"/>
      <c r="Z42" s="206"/>
      <c r="AA42" s="206"/>
      <c r="AB42" s="206"/>
      <c r="AC42" s="206"/>
      <c r="AD42" s="206"/>
      <c r="AE42" s="206"/>
      <c r="AF42" s="206"/>
      <c r="AG42" s="206"/>
      <c r="AH42" s="206"/>
      <c r="AI42" s="206"/>
      <c r="AJ42" s="206"/>
      <c r="AK42" s="206"/>
      <c r="AL42" s="206"/>
      <c r="AM42" s="206"/>
      <c r="AN42" s="206"/>
      <c r="AO42" s="206"/>
      <c r="AP42" s="206"/>
      <c r="AQ42" s="206"/>
      <c r="AR42" s="206"/>
      <c r="AS42" s="206"/>
      <c r="AT42" s="206"/>
      <c r="AU42" s="206"/>
      <c r="AV42" s="206"/>
      <c r="AW42" s="206"/>
      <c r="AX42" s="206"/>
      <c r="AY42" s="206"/>
      <c r="AZ42" s="206"/>
      <c r="BA42" s="206"/>
      <c r="BB42" s="229"/>
      <c r="BC42" s="206"/>
      <c r="BD42" s="218"/>
      <c r="BE42" s="218"/>
      <c r="BF42" s="206"/>
      <c r="BG42" s="218"/>
      <c r="BH42" s="206"/>
      <c r="BI42" s="206"/>
      <c r="BJ42" s="206"/>
      <c r="BK42" s="206"/>
      <c r="BL42" s="206"/>
      <c r="BM42" s="206"/>
      <c r="BN42" s="206"/>
      <c r="BO42" s="206"/>
      <c r="BP42" s="206"/>
      <c r="BQ42" s="206"/>
      <c r="BR42" s="206"/>
      <c r="BS42" s="218"/>
      <c r="BT42" s="199">
        <v>42151</v>
      </c>
      <c r="BU42" s="207"/>
      <c r="BV42" s="219"/>
    </row>
    <row r="43" spans="1:74" s="201" customFormat="1" ht="225" x14ac:dyDescent="0.25">
      <c r="A43" s="202"/>
      <c r="B43" s="203"/>
      <c r="C43" s="204"/>
      <c r="D43" s="204"/>
      <c r="E43" s="198"/>
      <c r="F43" s="203"/>
      <c r="G43" s="203"/>
      <c r="H43" s="203"/>
      <c r="I43" s="203"/>
      <c r="J43" s="203"/>
      <c r="K43" s="203"/>
      <c r="L43" s="198" t="s">
        <v>15</v>
      </c>
      <c r="M43" s="206" t="str">
        <f>BB40</f>
        <v xml:space="preserve">    1) Замена силового трансформатора на трансформатор 63 кВА (с заменой автоматических выключателей, предохранителей, ТТ).
    2) Монтаж автоматического выключателя (1 шт.)</v>
      </c>
      <c r="N43" s="206">
        <f>T43</f>
        <v>136.69499999999999</v>
      </c>
      <c r="O43" s="206"/>
      <c r="P43" s="206">
        <f>4.44+1.45+0.26</f>
        <v>6.15</v>
      </c>
      <c r="Q43" s="206">
        <f>32+4.08+1.16</f>
        <v>37.239999999999995</v>
      </c>
      <c r="R43" s="206">
        <f>71.005+14+6.7</f>
        <v>91.704999999999998</v>
      </c>
      <c r="S43" s="206">
        <f>1.08+0.44+0.08</f>
        <v>1.6</v>
      </c>
      <c r="T43" s="205">
        <f>SUM(P43:S43)</f>
        <v>136.69499999999999</v>
      </c>
      <c r="U43" s="206"/>
      <c r="V43" s="206"/>
      <c r="W43" s="206"/>
      <c r="X43" s="206"/>
      <c r="Y43" s="206"/>
      <c r="Z43" s="206"/>
      <c r="AA43" s="206"/>
      <c r="AB43" s="206"/>
      <c r="AC43" s="206"/>
      <c r="AD43" s="206"/>
      <c r="AE43" s="206"/>
      <c r="AF43" s="206"/>
      <c r="AG43" s="206"/>
      <c r="AH43" s="206"/>
      <c r="AI43" s="206"/>
      <c r="AJ43" s="206"/>
      <c r="AK43" s="206"/>
      <c r="AL43" s="206"/>
      <c r="AM43" s="206"/>
      <c r="AN43" s="206"/>
      <c r="AO43" s="206"/>
      <c r="AP43" s="206"/>
      <c r="AQ43" s="206"/>
      <c r="AR43" s="206"/>
      <c r="AS43" s="206"/>
      <c r="AT43" s="206"/>
      <c r="AU43" s="206"/>
      <c r="AV43" s="206"/>
      <c r="AW43" s="206"/>
      <c r="AX43" s="206"/>
      <c r="AY43" s="206"/>
      <c r="AZ43" s="206"/>
      <c r="BA43" s="206"/>
      <c r="BB43" s="209"/>
      <c r="BC43" s="206"/>
      <c r="BD43" s="209"/>
      <c r="BE43" s="209"/>
      <c r="BF43" s="206"/>
      <c r="BG43" s="206"/>
      <c r="BH43" s="206"/>
      <c r="BI43" s="206"/>
      <c r="BJ43" s="206"/>
      <c r="BK43" s="206"/>
      <c r="BL43" s="206"/>
      <c r="BM43" s="206"/>
      <c r="BN43" s="206"/>
      <c r="BO43" s="206"/>
      <c r="BP43" s="206"/>
      <c r="BQ43" s="206"/>
      <c r="BR43" s="206"/>
      <c r="BS43" s="206">
        <f t="shared" ref="BS43:BS66" si="18">Y43+AD43+AG43+AL43+AO43+AU43+AW43+BD43+BG43+BJ43+BM43+BP43</f>
        <v>0</v>
      </c>
      <c r="BT43" s="199"/>
      <c r="BU43" s="207"/>
      <c r="BV43" s="208"/>
    </row>
    <row r="44" spans="1:74" s="201" customFormat="1" ht="45" x14ac:dyDescent="0.25">
      <c r="A44" s="202"/>
      <c r="B44" s="203"/>
      <c r="C44" s="204"/>
      <c r="D44" s="204"/>
      <c r="E44" s="198"/>
      <c r="F44" s="203"/>
      <c r="G44" s="203"/>
      <c r="H44" s="203"/>
      <c r="I44" s="203"/>
      <c r="J44" s="203"/>
      <c r="K44" s="203"/>
      <c r="L44" s="198" t="s">
        <v>16</v>
      </c>
      <c r="M44" s="206">
        <f>BE40</f>
        <v>0.16</v>
      </c>
      <c r="N44" s="205">
        <f>M44*930</f>
        <v>148.80000000000001</v>
      </c>
      <c r="O44" s="205"/>
      <c r="P44" s="205">
        <f>N44*0.08</f>
        <v>11.904000000000002</v>
      </c>
      <c r="Q44" s="205">
        <f>N44*0.86</f>
        <v>127.968</v>
      </c>
      <c r="R44" s="205">
        <v>0</v>
      </c>
      <c r="S44" s="205">
        <f>N44*0.06</f>
        <v>8.9280000000000008</v>
      </c>
      <c r="T44" s="206">
        <f>SUM(P44:S44)</f>
        <v>148.80000000000001</v>
      </c>
      <c r="U44" s="206"/>
      <c r="V44" s="206"/>
      <c r="W44" s="206"/>
      <c r="X44" s="206"/>
      <c r="Y44" s="206"/>
      <c r="Z44" s="206"/>
      <c r="AA44" s="206"/>
      <c r="AB44" s="206"/>
      <c r="AC44" s="206"/>
      <c r="AD44" s="206"/>
      <c r="AE44" s="206"/>
      <c r="AF44" s="206"/>
      <c r="AG44" s="206"/>
      <c r="AH44" s="206"/>
      <c r="AI44" s="206"/>
      <c r="AJ44" s="206"/>
      <c r="AK44" s="206"/>
      <c r="AL44" s="206"/>
      <c r="AM44" s="206"/>
      <c r="AN44" s="206"/>
      <c r="AO44" s="206"/>
      <c r="AP44" s="206"/>
      <c r="AQ44" s="206"/>
      <c r="AR44" s="206"/>
      <c r="AS44" s="206"/>
      <c r="AT44" s="206"/>
      <c r="AU44" s="206"/>
      <c r="AV44" s="206"/>
      <c r="AW44" s="206"/>
      <c r="AX44" s="206"/>
      <c r="AY44" s="206"/>
      <c r="AZ44" s="206"/>
      <c r="BA44" s="206"/>
      <c r="BB44" s="209"/>
      <c r="BC44" s="206"/>
      <c r="BD44" s="209"/>
      <c r="BE44" s="209"/>
      <c r="BF44" s="206"/>
      <c r="BG44" s="206"/>
      <c r="BH44" s="206"/>
      <c r="BI44" s="206"/>
      <c r="BJ44" s="206"/>
      <c r="BK44" s="206"/>
      <c r="BL44" s="206"/>
      <c r="BM44" s="206"/>
      <c r="BN44" s="206"/>
      <c r="BO44" s="206"/>
      <c r="BP44" s="206"/>
      <c r="BQ44" s="206"/>
      <c r="BR44" s="206"/>
      <c r="BS44" s="206">
        <f t="shared" si="18"/>
        <v>0</v>
      </c>
      <c r="BT44" s="199"/>
      <c r="BU44" s="207"/>
      <c r="BV44" s="208"/>
    </row>
    <row r="45" spans="1:74" s="201" customFormat="1" ht="105" x14ac:dyDescent="0.25">
      <c r="A45" s="202" t="s">
        <v>170</v>
      </c>
      <c r="B45" s="203" t="s">
        <v>312</v>
      </c>
      <c r="C45" s="204">
        <v>466.1</v>
      </c>
      <c r="D45" s="204"/>
      <c r="E45" s="198">
        <v>14.5</v>
      </c>
      <c r="F45" s="203" t="s">
        <v>455</v>
      </c>
      <c r="G45" s="203" t="s">
        <v>34</v>
      </c>
      <c r="H45" s="203" t="s">
        <v>605</v>
      </c>
      <c r="I45" s="203" t="s">
        <v>738</v>
      </c>
      <c r="J45" s="203" t="s">
        <v>37</v>
      </c>
      <c r="K45" s="203"/>
      <c r="L45" s="203" t="s">
        <v>16</v>
      </c>
      <c r="M45" s="205"/>
      <c r="N45" s="205">
        <f t="shared" ref="N45:S45" si="19">N46</f>
        <v>418.5</v>
      </c>
      <c r="O45" s="205">
        <f t="shared" si="19"/>
        <v>0</v>
      </c>
      <c r="P45" s="205">
        <f t="shared" si="19"/>
        <v>33.480000000000004</v>
      </c>
      <c r="Q45" s="205">
        <f t="shared" si="19"/>
        <v>359.90999999999997</v>
      </c>
      <c r="R45" s="205">
        <f t="shared" si="19"/>
        <v>0</v>
      </c>
      <c r="S45" s="205">
        <f t="shared" si="19"/>
        <v>25.11</v>
      </c>
      <c r="T45" s="206">
        <f>SUM(P45:S45)</f>
        <v>418.5</v>
      </c>
      <c r="U45" s="206"/>
      <c r="V45" s="206"/>
      <c r="W45" s="206"/>
      <c r="X45" s="206"/>
      <c r="Y45" s="206"/>
      <c r="Z45" s="206"/>
      <c r="AA45" s="206"/>
      <c r="AB45" s="206"/>
      <c r="AC45" s="206"/>
      <c r="AD45" s="206"/>
      <c r="AE45" s="206"/>
      <c r="AF45" s="206"/>
      <c r="AG45" s="206"/>
      <c r="AH45" s="206"/>
      <c r="AI45" s="206"/>
      <c r="AJ45" s="206"/>
      <c r="AK45" s="206"/>
      <c r="AL45" s="206"/>
      <c r="AM45" s="206"/>
      <c r="AN45" s="206"/>
      <c r="AO45" s="206"/>
      <c r="AP45" s="206"/>
      <c r="AQ45" s="206"/>
      <c r="AR45" s="206"/>
      <c r="AS45" s="206"/>
      <c r="AT45" s="206"/>
      <c r="AU45" s="206"/>
      <c r="AV45" s="206"/>
      <c r="AW45" s="206"/>
      <c r="AX45" s="206"/>
      <c r="AY45" s="206"/>
      <c r="AZ45" s="206"/>
      <c r="BA45" s="206"/>
      <c r="BB45" s="206"/>
      <c r="BC45" s="206"/>
      <c r="BD45" s="206"/>
      <c r="BE45" s="206">
        <v>0.45</v>
      </c>
      <c r="BF45" s="206"/>
      <c r="BG45" s="206">
        <f>T46</f>
        <v>418.5</v>
      </c>
      <c r="BH45" s="206"/>
      <c r="BI45" s="206"/>
      <c r="BJ45" s="206"/>
      <c r="BK45" s="206"/>
      <c r="BL45" s="206"/>
      <c r="BM45" s="206"/>
      <c r="BN45" s="206"/>
      <c r="BO45" s="206"/>
      <c r="BP45" s="206"/>
      <c r="BQ45" s="206"/>
      <c r="BR45" s="206"/>
      <c r="BS45" s="206">
        <f t="shared" si="18"/>
        <v>418.5</v>
      </c>
      <c r="BT45" s="199">
        <v>42089</v>
      </c>
      <c r="BU45" s="207" t="s">
        <v>918</v>
      </c>
      <c r="BV45" s="208">
        <f t="shared" si="11"/>
        <v>0</v>
      </c>
    </row>
    <row r="46" spans="1:74" s="201" customFormat="1" ht="45" x14ac:dyDescent="0.25">
      <c r="A46" s="202"/>
      <c r="B46" s="203"/>
      <c r="C46" s="204"/>
      <c r="D46" s="204"/>
      <c r="E46" s="198"/>
      <c r="F46" s="203"/>
      <c r="G46" s="203"/>
      <c r="H46" s="203"/>
      <c r="I46" s="203"/>
      <c r="J46" s="203"/>
      <c r="K46" s="203"/>
      <c r="L46" s="203" t="s">
        <v>16</v>
      </c>
      <c r="M46" s="205">
        <f>BE45</f>
        <v>0.45</v>
      </c>
      <c r="N46" s="205">
        <f>M46*930</f>
        <v>418.5</v>
      </c>
      <c r="O46" s="205"/>
      <c r="P46" s="205">
        <f>N46*0.08</f>
        <v>33.480000000000004</v>
      </c>
      <c r="Q46" s="205">
        <f>N46*0.86</f>
        <v>359.90999999999997</v>
      </c>
      <c r="R46" s="205">
        <v>0</v>
      </c>
      <c r="S46" s="205">
        <f>N46*0.06</f>
        <v>25.11</v>
      </c>
      <c r="T46" s="206">
        <f>SUM(P46:S46)</f>
        <v>418.5</v>
      </c>
      <c r="U46" s="206"/>
      <c r="V46" s="206"/>
      <c r="W46" s="206"/>
      <c r="X46" s="206"/>
      <c r="Y46" s="206"/>
      <c r="Z46" s="206"/>
      <c r="AA46" s="206"/>
      <c r="AB46" s="206"/>
      <c r="AC46" s="206"/>
      <c r="AD46" s="206"/>
      <c r="AE46" s="206"/>
      <c r="AF46" s="206"/>
      <c r="AG46" s="206"/>
      <c r="AH46" s="206"/>
      <c r="AI46" s="206"/>
      <c r="AJ46" s="206"/>
      <c r="AK46" s="206"/>
      <c r="AL46" s="206"/>
      <c r="AM46" s="206"/>
      <c r="AN46" s="206"/>
      <c r="AO46" s="206"/>
      <c r="AP46" s="206"/>
      <c r="AQ46" s="206"/>
      <c r="AR46" s="206"/>
      <c r="AS46" s="206"/>
      <c r="AT46" s="206"/>
      <c r="AU46" s="206"/>
      <c r="AV46" s="206"/>
      <c r="AW46" s="206"/>
      <c r="AX46" s="206"/>
      <c r="AY46" s="206"/>
      <c r="AZ46" s="206"/>
      <c r="BA46" s="206"/>
      <c r="BB46" s="206"/>
      <c r="BC46" s="206"/>
      <c r="BD46" s="206"/>
      <c r="BE46" s="206"/>
      <c r="BF46" s="206"/>
      <c r="BG46" s="206"/>
      <c r="BH46" s="206"/>
      <c r="BI46" s="206"/>
      <c r="BJ46" s="206"/>
      <c r="BK46" s="206"/>
      <c r="BL46" s="206"/>
      <c r="BM46" s="206"/>
      <c r="BN46" s="206"/>
      <c r="BO46" s="206"/>
      <c r="BP46" s="206"/>
      <c r="BQ46" s="206"/>
      <c r="BR46" s="206"/>
      <c r="BS46" s="206">
        <f t="shared" si="18"/>
        <v>0</v>
      </c>
      <c r="BT46" s="199"/>
      <c r="BU46" s="207"/>
      <c r="BV46" s="208"/>
    </row>
    <row r="47" spans="1:74" s="201" customFormat="1" ht="105" x14ac:dyDescent="0.25">
      <c r="A47" s="202" t="s">
        <v>51</v>
      </c>
      <c r="B47" s="203" t="s">
        <v>193</v>
      </c>
      <c r="C47" s="204">
        <v>466.1</v>
      </c>
      <c r="D47" s="204"/>
      <c r="E47" s="198">
        <v>12</v>
      </c>
      <c r="F47" s="203" t="s">
        <v>336</v>
      </c>
      <c r="G47" s="203" t="s">
        <v>468</v>
      </c>
      <c r="H47" s="203" t="s">
        <v>486</v>
      </c>
      <c r="I47" s="203" t="s">
        <v>627</v>
      </c>
      <c r="J47" s="203" t="s">
        <v>37</v>
      </c>
      <c r="K47" s="203" t="s">
        <v>800</v>
      </c>
      <c r="L47" s="203" t="s">
        <v>16</v>
      </c>
      <c r="M47" s="205"/>
      <c r="N47" s="205">
        <f>N48</f>
        <v>186</v>
      </c>
      <c r="O47" s="205">
        <f t="shared" ref="O47:T47" si="20">O48</f>
        <v>0</v>
      </c>
      <c r="P47" s="205">
        <f t="shared" si="20"/>
        <v>14.88</v>
      </c>
      <c r="Q47" s="205">
        <f t="shared" si="20"/>
        <v>159.96</v>
      </c>
      <c r="R47" s="205">
        <f t="shared" si="20"/>
        <v>0</v>
      </c>
      <c r="S47" s="205">
        <f t="shared" si="20"/>
        <v>11.16</v>
      </c>
      <c r="T47" s="205">
        <f t="shared" si="20"/>
        <v>186</v>
      </c>
      <c r="U47" s="206"/>
      <c r="V47" s="206"/>
      <c r="W47" s="206"/>
      <c r="X47" s="206"/>
      <c r="Y47" s="206"/>
      <c r="Z47" s="206"/>
      <c r="AA47" s="206"/>
      <c r="AB47" s="206"/>
      <c r="AC47" s="206"/>
      <c r="AD47" s="206"/>
      <c r="AE47" s="206"/>
      <c r="AF47" s="206"/>
      <c r="AG47" s="206"/>
      <c r="AH47" s="206"/>
      <c r="AI47" s="206"/>
      <c r="AJ47" s="206"/>
      <c r="AK47" s="206"/>
      <c r="AL47" s="206"/>
      <c r="AM47" s="206"/>
      <c r="AN47" s="206"/>
      <c r="AO47" s="206"/>
      <c r="AP47" s="206"/>
      <c r="AQ47" s="206"/>
      <c r="AR47" s="206"/>
      <c r="AS47" s="206"/>
      <c r="AT47" s="206"/>
      <c r="AU47" s="206"/>
      <c r="AV47" s="206"/>
      <c r="AW47" s="206"/>
      <c r="AX47" s="206"/>
      <c r="AY47" s="206"/>
      <c r="AZ47" s="206"/>
      <c r="BA47" s="206"/>
      <c r="BB47" s="206"/>
      <c r="BC47" s="206"/>
      <c r="BD47" s="206"/>
      <c r="BE47" s="206">
        <v>0.2</v>
      </c>
      <c r="BF47" s="206"/>
      <c r="BG47" s="206">
        <f>T48</f>
        <v>186</v>
      </c>
      <c r="BH47" s="206"/>
      <c r="BI47" s="206"/>
      <c r="BJ47" s="206"/>
      <c r="BK47" s="206"/>
      <c r="BL47" s="206"/>
      <c r="BM47" s="206"/>
      <c r="BN47" s="206"/>
      <c r="BO47" s="206"/>
      <c r="BP47" s="206"/>
      <c r="BQ47" s="206"/>
      <c r="BR47" s="206"/>
      <c r="BS47" s="206">
        <f t="shared" si="18"/>
        <v>186</v>
      </c>
      <c r="BT47" s="199">
        <v>42073</v>
      </c>
      <c r="BU47" s="207"/>
      <c r="BV47" s="208"/>
    </row>
    <row r="48" spans="1:74" s="201" customFormat="1" ht="45" x14ac:dyDescent="0.25">
      <c r="A48" s="202"/>
      <c r="B48" s="203"/>
      <c r="C48" s="204"/>
      <c r="D48" s="204"/>
      <c r="E48" s="198"/>
      <c r="F48" s="203"/>
      <c r="G48" s="203"/>
      <c r="H48" s="203"/>
      <c r="I48" s="203"/>
      <c r="J48" s="203"/>
      <c r="K48" s="203"/>
      <c r="L48" s="203" t="s">
        <v>16</v>
      </c>
      <c r="M48" s="205">
        <f>BE47</f>
        <v>0.2</v>
      </c>
      <c r="N48" s="205">
        <f>M48*930</f>
        <v>186</v>
      </c>
      <c r="O48" s="205"/>
      <c r="P48" s="205">
        <f>N48*0.08</f>
        <v>14.88</v>
      </c>
      <c r="Q48" s="205">
        <f>N48*0.86</f>
        <v>159.96</v>
      </c>
      <c r="R48" s="205">
        <v>0</v>
      </c>
      <c r="S48" s="205">
        <f>N48*0.06</f>
        <v>11.16</v>
      </c>
      <c r="T48" s="205">
        <f>SUM(P48:S48)</f>
        <v>186</v>
      </c>
      <c r="U48" s="206"/>
      <c r="V48" s="206"/>
      <c r="W48" s="206"/>
      <c r="X48" s="206"/>
      <c r="Y48" s="206"/>
      <c r="Z48" s="206"/>
      <c r="AA48" s="206"/>
      <c r="AB48" s="206"/>
      <c r="AC48" s="206"/>
      <c r="AD48" s="206"/>
      <c r="AE48" s="206"/>
      <c r="AF48" s="206"/>
      <c r="AG48" s="206"/>
      <c r="AH48" s="206"/>
      <c r="AI48" s="206"/>
      <c r="AJ48" s="206"/>
      <c r="AK48" s="206"/>
      <c r="AL48" s="206"/>
      <c r="AM48" s="206"/>
      <c r="AN48" s="206"/>
      <c r="AO48" s="206"/>
      <c r="AP48" s="206"/>
      <c r="AQ48" s="206"/>
      <c r="AR48" s="206"/>
      <c r="AS48" s="206"/>
      <c r="AT48" s="206"/>
      <c r="AU48" s="206"/>
      <c r="AV48" s="206"/>
      <c r="AW48" s="206"/>
      <c r="AX48" s="206"/>
      <c r="AY48" s="206"/>
      <c r="AZ48" s="206"/>
      <c r="BA48" s="206"/>
      <c r="BB48" s="206"/>
      <c r="BC48" s="206"/>
      <c r="BD48" s="206"/>
      <c r="BE48" s="206"/>
      <c r="BF48" s="206"/>
      <c r="BG48" s="206"/>
      <c r="BH48" s="206"/>
      <c r="BI48" s="206"/>
      <c r="BJ48" s="206"/>
      <c r="BK48" s="206"/>
      <c r="BL48" s="206"/>
      <c r="BM48" s="206"/>
      <c r="BN48" s="206"/>
      <c r="BO48" s="206"/>
      <c r="BP48" s="206"/>
      <c r="BQ48" s="206"/>
      <c r="BR48" s="206"/>
      <c r="BS48" s="206">
        <f t="shared" si="18"/>
        <v>0</v>
      </c>
      <c r="BT48" s="199"/>
      <c r="BU48" s="207"/>
      <c r="BV48" s="208"/>
    </row>
    <row r="49" spans="1:74" s="201" customFormat="1" ht="195" x14ac:dyDescent="0.25">
      <c r="A49" s="202" t="s">
        <v>53</v>
      </c>
      <c r="B49" s="203" t="s">
        <v>195</v>
      </c>
      <c r="C49" s="204">
        <v>466.1</v>
      </c>
      <c r="D49" s="204">
        <v>466.1</v>
      </c>
      <c r="E49" s="198">
        <v>15</v>
      </c>
      <c r="F49" s="203" t="s">
        <v>338</v>
      </c>
      <c r="G49" s="203" t="s">
        <v>469</v>
      </c>
      <c r="H49" s="203" t="s">
        <v>488</v>
      </c>
      <c r="I49" s="203" t="s">
        <v>629</v>
      </c>
      <c r="J49" s="203" t="s">
        <v>753</v>
      </c>
      <c r="K49" s="203" t="s">
        <v>802</v>
      </c>
      <c r="L49" s="203" t="s">
        <v>948</v>
      </c>
      <c r="M49" s="205"/>
      <c r="N49" s="205">
        <f>N50+N51+N52+N53+N54</f>
        <v>283.83</v>
      </c>
      <c r="O49" s="205">
        <f t="shared" ref="O49:T49" si="21">O50+O51+O52+O53+O54</f>
        <v>0</v>
      </c>
      <c r="P49" s="205">
        <f t="shared" si="21"/>
        <v>13.841999999999999</v>
      </c>
      <c r="Q49" s="205">
        <f t="shared" si="21"/>
        <v>82.545000000000002</v>
      </c>
      <c r="R49" s="205">
        <f t="shared" si="21"/>
        <v>183.64999999999998</v>
      </c>
      <c r="S49" s="205">
        <f t="shared" si="21"/>
        <v>3.7930000000000001</v>
      </c>
      <c r="T49" s="205">
        <f t="shared" si="21"/>
        <v>283.83</v>
      </c>
      <c r="U49" s="206"/>
      <c r="V49" s="206"/>
      <c r="W49" s="206"/>
      <c r="X49" s="206"/>
      <c r="Y49" s="206"/>
      <c r="Z49" s="206"/>
      <c r="AA49" s="206"/>
      <c r="AB49" s="206">
        <v>0.02</v>
      </c>
      <c r="AC49" s="206"/>
      <c r="AD49" s="206">
        <f>T50</f>
        <v>19.200000000000003</v>
      </c>
      <c r="AE49" s="206"/>
      <c r="AF49" s="206"/>
      <c r="AG49" s="206"/>
      <c r="AH49" s="206"/>
      <c r="AI49" s="206"/>
      <c r="AJ49" s="206">
        <v>1</v>
      </c>
      <c r="AK49" s="206"/>
      <c r="AL49" s="206">
        <f>T51</f>
        <v>53.34</v>
      </c>
      <c r="AM49" s="206"/>
      <c r="AN49" s="206"/>
      <c r="AO49" s="206"/>
      <c r="AP49" s="206"/>
      <c r="AQ49" s="206"/>
      <c r="AR49" s="206"/>
      <c r="AS49" s="206"/>
      <c r="AT49" s="206" t="s">
        <v>803</v>
      </c>
      <c r="AU49" s="206">
        <f>T52</f>
        <v>184.83999999999997</v>
      </c>
      <c r="AV49" s="206">
        <v>1</v>
      </c>
      <c r="AW49" s="206">
        <f>T53</f>
        <v>12.499999999999998</v>
      </c>
      <c r="AX49" s="206"/>
      <c r="AY49" s="206"/>
      <c r="AZ49" s="206"/>
      <c r="BA49" s="206"/>
      <c r="BB49" s="206"/>
      <c r="BC49" s="206"/>
      <c r="BD49" s="206"/>
      <c r="BE49" s="206">
        <v>1.4999999999999999E-2</v>
      </c>
      <c r="BF49" s="206"/>
      <c r="BG49" s="206">
        <f>T54</f>
        <v>13.95</v>
      </c>
      <c r="BH49" s="206"/>
      <c r="BI49" s="206"/>
      <c r="BJ49" s="206"/>
      <c r="BK49" s="206"/>
      <c r="BL49" s="206"/>
      <c r="BM49" s="206"/>
      <c r="BN49" s="206"/>
      <c r="BO49" s="206"/>
      <c r="BP49" s="206"/>
      <c r="BQ49" s="206"/>
      <c r="BR49" s="206"/>
      <c r="BS49" s="206">
        <f t="shared" si="18"/>
        <v>283.83</v>
      </c>
      <c r="BT49" s="199">
        <v>42141</v>
      </c>
      <c r="BU49" s="207"/>
      <c r="BV49" s="208"/>
    </row>
    <row r="50" spans="1:74" s="201" customFormat="1" ht="45" x14ac:dyDescent="0.25">
      <c r="A50" s="202"/>
      <c r="B50" s="203"/>
      <c r="C50" s="204"/>
      <c r="D50" s="204"/>
      <c r="E50" s="198"/>
      <c r="F50" s="203"/>
      <c r="G50" s="203"/>
      <c r="H50" s="203"/>
      <c r="I50" s="203"/>
      <c r="J50" s="203"/>
      <c r="K50" s="203"/>
      <c r="L50" s="203" t="s">
        <v>6</v>
      </c>
      <c r="M50" s="205">
        <f>AB49</f>
        <v>0.02</v>
      </c>
      <c r="N50" s="205">
        <f>M50*960</f>
        <v>19.2</v>
      </c>
      <c r="O50" s="206"/>
      <c r="P50" s="205">
        <f>N50*0.08</f>
        <v>1.536</v>
      </c>
      <c r="Q50" s="205">
        <f>N50*0.89</f>
        <v>17.088000000000001</v>
      </c>
      <c r="R50" s="205">
        <v>0</v>
      </c>
      <c r="S50" s="205">
        <f>N50*0.03</f>
        <v>0.57599999999999996</v>
      </c>
      <c r="T50" s="205">
        <f>SUM(P50:S50)</f>
        <v>19.200000000000003</v>
      </c>
      <c r="U50" s="206"/>
      <c r="V50" s="206"/>
      <c r="W50" s="206"/>
      <c r="X50" s="206"/>
      <c r="Y50" s="206"/>
      <c r="Z50" s="206"/>
      <c r="AA50" s="206"/>
      <c r="AB50" s="206"/>
      <c r="AC50" s="206"/>
      <c r="AD50" s="206"/>
      <c r="AE50" s="206"/>
      <c r="AF50" s="206"/>
      <c r="AG50" s="206"/>
      <c r="AH50" s="206"/>
      <c r="AI50" s="206"/>
      <c r="AJ50" s="206"/>
      <c r="AK50" s="206"/>
      <c r="AL50" s="206"/>
      <c r="AM50" s="206"/>
      <c r="AN50" s="206"/>
      <c r="AO50" s="206"/>
      <c r="AP50" s="206"/>
      <c r="AQ50" s="206"/>
      <c r="AR50" s="206"/>
      <c r="AS50" s="206"/>
      <c r="AT50" s="206"/>
      <c r="AU50" s="206"/>
      <c r="AV50" s="206"/>
      <c r="AW50" s="206"/>
      <c r="AX50" s="206"/>
      <c r="AY50" s="206"/>
      <c r="AZ50" s="206"/>
      <c r="BA50" s="206"/>
      <c r="BB50" s="206"/>
      <c r="BC50" s="206"/>
      <c r="BD50" s="206"/>
      <c r="BE50" s="206"/>
      <c r="BF50" s="206"/>
      <c r="BG50" s="206"/>
      <c r="BH50" s="206"/>
      <c r="BI50" s="206"/>
      <c r="BJ50" s="206"/>
      <c r="BK50" s="206"/>
      <c r="BL50" s="206"/>
      <c r="BM50" s="206"/>
      <c r="BN50" s="206"/>
      <c r="BO50" s="206"/>
      <c r="BP50" s="206"/>
      <c r="BQ50" s="206"/>
      <c r="BR50" s="206"/>
      <c r="BS50" s="206">
        <f t="shared" si="18"/>
        <v>0</v>
      </c>
      <c r="BT50" s="199"/>
      <c r="BU50" s="207"/>
      <c r="BV50" s="208"/>
    </row>
    <row r="51" spans="1:74" s="201" customFormat="1" ht="60" x14ac:dyDescent="0.25">
      <c r="A51" s="202"/>
      <c r="B51" s="203"/>
      <c r="C51" s="204"/>
      <c r="D51" s="204"/>
      <c r="E51" s="198"/>
      <c r="F51" s="203"/>
      <c r="G51" s="203"/>
      <c r="H51" s="203"/>
      <c r="I51" s="203"/>
      <c r="J51" s="203"/>
      <c r="K51" s="203"/>
      <c r="L51" s="203" t="s">
        <v>9</v>
      </c>
      <c r="M51" s="205">
        <f>AJ49</f>
        <v>1</v>
      </c>
      <c r="N51" s="205">
        <v>53.34</v>
      </c>
      <c r="O51" s="206"/>
      <c r="P51" s="205">
        <v>3.91</v>
      </c>
      <c r="Q51" s="205">
        <v>10.51</v>
      </c>
      <c r="R51" s="205">
        <v>38.39</v>
      </c>
      <c r="S51" s="205">
        <v>0.53</v>
      </c>
      <c r="T51" s="205">
        <f>SUM(P51:S51)</f>
        <v>53.34</v>
      </c>
      <c r="U51" s="206"/>
      <c r="V51" s="206"/>
      <c r="W51" s="206"/>
      <c r="X51" s="206"/>
      <c r="Y51" s="206"/>
      <c r="Z51" s="206"/>
      <c r="AA51" s="206"/>
      <c r="AB51" s="206"/>
      <c r="AC51" s="206"/>
      <c r="AD51" s="206"/>
      <c r="AE51" s="206"/>
      <c r="AF51" s="206"/>
      <c r="AG51" s="206"/>
      <c r="AH51" s="206"/>
      <c r="AI51" s="206"/>
      <c r="AJ51" s="206"/>
      <c r="AK51" s="206"/>
      <c r="AL51" s="206"/>
      <c r="AM51" s="206"/>
      <c r="AN51" s="206"/>
      <c r="AO51" s="206"/>
      <c r="AP51" s="206"/>
      <c r="AQ51" s="206"/>
      <c r="AR51" s="206"/>
      <c r="AS51" s="206"/>
      <c r="AT51" s="206"/>
      <c r="AU51" s="206"/>
      <c r="AV51" s="206"/>
      <c r="AW51" s="206"/>
      <c r="AX51" s="206"/>
      <c r="AY51" s="206"/>
      <c r="AZ51" s="206"/>
      <c r="BA51" s="206"/>
      <c r="BB51" s="206"/>
      <c r="BC51" s="206"/>
      <c r="BD51" s="206"/>
      <c r="BE51" s="206"/>
      <c r="BF51" s="206"/>
      <c r="BG51" s="206"/>
      <c r="BH51" s="206"/>
      <c r="BI51" s="206"/>
      <c r="BJ51" s="206"/>
      <c r="BK51" s="206"/>
      <c r="BL51" s="206"/>
      <c r="BM51" s="206"/>
      <c r="BN51" s="206"/>
      <c r="BO51" s="206"/>
      <c r="BP51" s="206"/>
      <c r="BQ51" s="206"/>
      <c r="BR51" s="206"/>
      <c r="BS51" s="206">
        <f t="shared" si="18"/>
        <v>0</v>
      </c>
      <c r="BT51" s="199"/>
      <c r="BU51" s="207"/>
      <c r="BV51" s="208"/>
    </row>
    <row r="52" spans="1:74" s="201" customFormat="1" ht="45" x14ac:dyDescent="0.25">
      <c r="A52" s="202"/>
      <c r="B52" s="203"/>
      <c r="C52" s="204"/>
      <c r="D52" s="204"/>
      <c r="E52" s="198"/>
      <c r="F52" s="203"/>
      <c r="G52" s="203"/>
      <c r="H52" s="203"/>
      <c r="I52" s="203"/>
      <c r="J52" s="203"/>
      <c r="K52" s="203"/>
      <c r="L52" s="203" t="s">
        <v>12</v>
      </c>
      <c r="M52" s="205" t="str">
        <f>AT49</f>
        <v>СТП 63 кВА</v>
      </c>
      <c r="N52" s="205">
        <v>184.84</v>
      </c>
      <c r="O52" s="205"/>
      <c r="P52" s="205">
        <v>6.53</v>
      </c>
      <c r="Q52" s="205">
        <v>41.42</v>
      </c>
      <c r="R52" s="205">
        <v>135.13999999999999</v>
      </c>
      <c r="S52" s="205">
        <v>1.75</v>
      </c>
      <c r="T52" s="205">
        <f>SUM(P52:S52)</f>
        <v>184.83999999999997</v>
      </c>
      <c r="U52" s="206"/>
      <c r="V52" s="206"/>
      <c r="W52" s="206"/>
      <c r="X52" s="206"/>
      <c r="Y52" s="206"/>
      <c r="Z52" s="206"/>
      <c r="AA52" s="206"/>
      <c r="AB52" s="206"/>
      <c r="AC52" s="206"/>
      <c r="AD52" s="206"/>
      <c r="AE52" s="206"/>
      <c r="AF52" s="206"/>
      <c r="AG52" s="206"/>
      <c r="AH52" s="206"/>
      <c r="AI52" s="206"/>
      <c r="AJ52" s="206"/>
      <c r="AK52" s="206"/>
      <c r="AL52" s="206"/>
      <c r="AM52" s="206"/>
      <c r="AN52" s="206"/>
      <c r="AO52" s="206"/>
      <c r="AP52" s="206"/>
      <c r="AQ52" s="206"/>
      <c r="AR52" s="206"/>
      <c r="AS52" s="206"/>
      <c r="AT52" s="206"/>
      <c r="AU52" s="206"/>
      <c r="AV52" s="206"/>
      <c r="AW52" s="206"/>
      <c r="AX52" s="206"/>
      <c r="AY52" s="206"/>
      <c r="AZ52" s="206"/>
      <c r="BA52" s="206"/>
      <c r="BB52" s="206"/>
      <c r="BC52" s="206"/>
      <c r="BD52" s="206"/>
      <c r="BE52" s="206"/>
      <c r="BF52" s="206"/>
      <c r="BG52" s="206"/>
      <c r="BH52" s="206"/>
      <c r="BI52" s="206"/>
      <c r="BJ52" s="206"/>
      <c r="BK52" s="206"/>
      <c r="BL52" s="206"/>
      <c r="BM52" s="206"/>
      <c r="BN52" s="206"/>
      <c r="BO52" s="206"/>
      <c r="BP52" s="206"/>
      <c r="BQ52" s="206"/>
      <c r="BR52" s="206"/>
      <c r="BS52" s="206">
        <f t="shared" si="18"/>
        <v>0</v>
      </c>
      <c r="BT52" s="199"/>
      <c r="BU52" s="207"/>
      <c r="BV52" s="208"/>
    </row>
    <row r="53" spans="1:74" s="201" customFormat="1" ht="60" x14ac:dyDescent="0.25">
      <c r="A53" s="202"/>
      <c r="B53" s="203"/>
      <c r="C53" s="204"/>
      <c r="D53" s="204"/>
      <c r="E53" s="198"/>
      <c r="F53" s="203"/>
      <c r="G53" s="203"/>
      <c r="H53" s="203"/>
      <c r="I53" s="203"/>
      <c r="J53" s="203"/>
      <c r="K53" s="203"/>
      <c r="L53" s="203" t="s">
        <v>27</v>
      </c>
      <c r="M53" s="205">
        <f>AV49</f>
        <v>1</v>
      </c>
      <c r="N53" s="205">
        <v>12.5</v>
      </c>
      <c r="O53" s="205"/>
      <c r="P53" s="205">
        <v>0.75</v>
      </c>
      <c r="Q53" s="205">
        <v>1.53</v>
      </c>
      <c r="R53" s="205">
        <v>10.119999999999999</v>
      </c>
      <c r="S53" s="205">
        <v>0.1</v>
      </c>
      <c r="T53" s="205">
        <f>SUM(P53:S53)</f>
        <v>12.499999999999998</v>
      </c>
      <c r="U53" s="206"/>
      <c r="V53" s="206"/>
      <c r="W53" s="206"/>
      <c r="X53" s="206"/>
      <c r="Y53" s="206"/>
      <c r="Z53" s="206"/>
      <c r="AA53" s="206"/>
      <c r="AB53" s="206"/>
      <c r="AC53" s="206"/>
      <c r="AD53" s="206"/>
      <c r="AE53" s="206"/>
      <c r="AF53" s="206"/>
      <c r="AG53" s="206"/>
      <c r="AH53" s="206"/>
      <c r="AI53" s="206"/>
      <c r="AJ53" s="206"/>
      <c r="AK53" s="206"/>
      <c r="AL53" s="206"/>
      <c r="AM53" s="206"/>
      <c r="AN53" s="206"/>
      <c r="AO53" s="206"/>
      <c r="AP53" s="206"/>
      <c r="AQ53" s="206"/>
      <c r="AR53" s="206"/>
      <c r="AS53" s="206"/>
      <c r="AT53" s="206"/>
      <c r="AU53" s="206"/>
      <c r="AV53" s="206"/>
      <c r="AW53" s="206"/>
      <c r="AX53" s="206"/>
      <c r="AY53" s="206"/>
      <c r="AZ53" s="206"/>
      <c r="BA53" s="206"/>
      <c r="BB53" s="206"/>
      <c r="BC53" s="206"/>
      <c r="BD53" s="206"/>
      <c r="BE53" s="206"/>
      <c r="BF53" s="206"/>
      <c r="BG53" s="206"/>
      <c r="BH53" s="206"/>
      <c r="BI53" s="206"/>
      <c r="BJ53" s="206"/>
      <c r="BK53" s="206"/>
      <c r="BL53" s="206"/>
      <c r="BM53" s="206"/>
      <c r="BN53" s="206"/>
      <c r="BO53" s="206"/>
      <c r="BP53" s="206"/>
      <c r="BQ53" s="206"/>
      <c r="BR53" s="206"/>
      <c r="BS53" s="206">
        <f t="shared" si="18"/>
        <v>0</v>
      </c>
      <c r="BT53" s="199"/>
      <c r="BU53" s="207"/>
      <c r="BV53" s="208"/>
    </row>
    <row r="54" spans="1:74" s="201" customFormat="1" ht="45" x14ac:dyDescent="0.25">
      <c r="A54" s="202"/>
      <c r="B54" s="203"/>
      <c r="C54" s="204"/>
      <c r="D54" s="204"/>
      <c r="E54" s="198"/>
      <c r="F54" s="203"/>
      <c r="G54" s="203"/>
      <c r="H54" s="203"/>
      <c r="I54" s="203"/>
      <c r="J54" s="203"/>
      <c r="K54" s="203"/>
      <c r="L54" s="203" t="s">
        <v>16</v>
      </c>
      <c r="M54" s="205">
        <f>BE49</f>
        <v>1.4999999999999999E-2</v>
      </c>
      <c r="N54" s="205">
        <f>M54*930</f>
        <v>13.95</v>
      </c>
      <c r="O54" s="205"/>
      <c r="P54" s="205">
        <f>N54*0.08</f>
        <v>1.1159999999999999</v>
      </c>
      <c r="Q54" s="205">
        <f>N54*0.86</f>
        <v>11.997</v>
      </c>
      <c r="R54" s="205">
        <v>0</v>
      </c>
      <c r="S54" s="205">
        <f>N54*0.06</f>
        <v>0.83699999999999997</v>
      </c>
      <c r="T54" s="205">
        <f>SUM(P54:S54)</f>
        <v>13.95</v>
      </c>
      <c r="U54" s="206"/>
      <c r="V54" s="206"/>
      <c r="W54" s="206"/>
      <c r="X54" s="206"/>
      <c r="Y54" s="206"/>
      <c r="Z54" s="206"/>
      <c r="AA54" s="206"/>
      <c r="AB54" s="206"/>
      <c r="AC54" s="206"/>
      <c r="AD54" s="206"/>
      <c r="AE54" s="206"/>
      <c r="AF54" s="206"/>
      <c r="AG54" s="206"/>
      <c r="AH54" s="206"/>
      <c r="AI54" s="206"/>
      <c r="AJ54" s="206"/>
      <c r="AK54" s="206"/>
      <c r="AL54" s="206"/>
      <c r="AM54" s="206"/>
      <c r="AN54" s="206"/>
      <c r="AO54" s="206"/>
      <c r="AP54" s="206"/>
      <c r="AQ54" s="206"/>
      <c r="AR54" s="206"/>
      <c r="AS54" s="206"/>
      <c r="AT54" s="206"/>
      <c r="AU54" s="206"/>
      <c r="AV54" s="206"/>
      <c r="AW54" s="206"/>
      <c r="AX54" s="206"/>
      <c r="AY54" s="206"/>
      <c r="AZ54" s="206"/>
      <c r="BA54" s="206"/>
      <c r="BB54" s="206"/>
      <c r="BC54" s="206"/>
      <c r="BD54" s="206"/>
      <c r="BE54" s="206"/>
      <c r="BF54" s="206"/>
      <c r="BG54" s="206"/>
      <c r="BH54" s="206"/>
      <c r="BI54" s="206"/>
      <c r="BJ54" s="206"/>
      <c r="BK54" s="206"/>
      <c r="BL54" s="206"/>
      <c r="BM54" s="206"/>
      <c r="BN54" s="206"/>
      <c r="BO54" s="206"/>
      <c r="BP54" s="206"/>
      <c r="BQ54" s="206"/>
      <c r="BR54" s="206"/>
      <c r="BS54" s="206">
        <f t="shared" si="18"/>
        <v>0</v>
      </c>
      <c r="BT54" s="199"/>
      <c r="BU54" s="207"/>
      <c r="BV54" s="208"/>
    </row>
    <row r="55" spans="1:74" s="201" customFormat="1" ht="165" x14ac:dyDescent="0.25">
      <c r="A55" s="202" t="s">
        <v>178</v>
      </c>
      <c r="B55" s="203" t="s">
        <v>321</v>
      </c>
      <c r="C55" s="204">
        <v>466.1</v>
      </c>
      <c r="D55" s="204">
        <v>466.1</v>
      </c>
      <c r="E55" s="198">
        <v>8</v>
      </c>
      <c r="F55" s="203" t="s">
        <v>464</v>
      </c>
      <c r="G55" s="203" t="s">
        <v>477</v>
      </c>
      <c r="H55" s="203" t="s">
        <v>614</v>
      </c>
      <c r="I55" s="203" t="s">
        <v>747</v>
      </c>
      <c r="J55" s="203" t="s">
        <v>792</v>
      </c>
      <c r="K55" s="203" t="s">
        <v>927</v>
      </c>
      <c r="L55" s="198" t="s">
        <v>950</v>
      </c>
      <c r="M55" s="198"/>
      <c r="N55" s="206">
        <f>N56+N57</f>
        <v>144.14400000000001</v>
      </c>
      <c r="O55" s="206">
        <f t="shared" ref="O55:T55" si="22">O56+O57</f>
        <v>0</v>
      </c>
      <c r="P55" s="206">
        <f t="shared" si="22"/>
        <v>11.531519999999999</v>
      </c>
      <c r="Q55" s="206">
        <f t="shared" si="22"/>
        <v>125.26559999999999</v>
      </c>
      <c r="R55" s="206">
        <f t="shared" si="22"/>
        <v>0</v>
      </c>
      <c r="S55" s="206">
        <f t="shared" si="22"/>
        <v>7.3468799999999996</v>
      </c>
      <c r="T55" s="206">
        <f t="shared" si="22"/>
        <v>144.14400000000001</v>
      </c>
      <c r="U55" s="206"/>
      <c r="V55" s="206"/>
      <c r="W55" s="206"/>
      <c r="X55" s="206"/>
      <c r="Y55" s="206"/>
      <c r="Z55" s="206"/>
      <c r="AA55" s="206"/>
      <c r="AB55" s="206"/>
      <c r="AC55" s="206"/>
      <c r="AD55" s="206"/>
      <c r="AE55" s="206"/>
      <c r="AF55" s="206"/>
      <c r="AG55" s="206"/>
      <c r="AH55" s="206"/>
      <c r="AI55" s="206"/>
      <c r="AJ55" s="206"/>
      <c r="AK55" s="206"/>
      <c r="AL55" s="206"/>
      <c r="AM55" s="206"/>
      <c r="AN55" s="206"/>
      <c r="AO55" s="206"/>
      <c r="AP55" s="206"/>
      <c r="AQ55" s="206"/>
      <c r="AR55" s="206"/>
      <c r="AS55" s="206"/>
      <c r="AT55" s="206"/>
      <c r="AU55" s="206"/>
      <c r="AV55" s="206"/>
      <c r="AW55" s="206"/>
      <c r="AX55" s="206"/>
      <c r="AY55" s="206"/>
      <c r="AZ55" s="206"/>
      <c r="BA55" s="206"/>
      <c r="BB55" s="206"/>
      <c r="BC55" s="206"/>
      <c r="BD55" s="206"/>
      <c r="BE55" s="206">
        <v>0.12</v>
      </c>
      <c r="BF55" s="206"/>
      <c r="BG55" s="206">
        <f>T56</f>
        <v>111.6</v>
      </c>
      <c r="BH55" s="206"/>
      <c r="BI55" s="206"/>
      <c r="BJ55" s="206"/>
      <c r="BK55" s="206"/>
      <c r="BL55" s="206"/>
      <c r="BM55" s="206"/>
      <c r="BN55" s="206">
        <v>0.12</v>
      </c>
      <c r="BO55" s="206"/>
      <c r="BP55" s="206">
        <f>T57</f>
        <v>32.543999999999997</v>
      </c>
      <c r="BQ55" s="206"/>
      <c r="BR55" s="206"/>
      <c r="BS55" s="206">
        <f t="shared" si="18"/>
        <v>144.14400000000001</v>
      </c>
      <c r="BT55" s="199">
        <v>42144</v>
      </c>
      <c r="BU55" s="207"/>
      <c r="BV55" s="208"/>
    </row>
    <row r="56" spans="1:74" s="201" customFormat="1" ht="45" x14ac:dyDescent="0.25">
      <c r="A56" s="202"/>
      <c r="B56" s="203"/>
      <c r="C56" s="204"/>
      <c r="D56" s="204"/>
      <c r="E56" s="198"/>
      <c r="F56" s="203"/>
      <c r="G56" s="203"/>
      <c r="H56" s="203"/>
      <c r="I56" s="203"/>
      <c r="J56" s="203"/>
      <c r="K56" s="203"/>
      <c r="L56" s="198" t="s">
        <v>16</v>
      </c>
      <c r="M56" s="206">
        <f>BE55</f>
        <v>0.12</v>
      </c>
      <c r="N56" s="205">
        <f>M56*930</f>
        <v>111.6</v>
      </c>
      <c r="O56" s="205"/>
      <c r="P56" s="205">
        <f>N56*0.08</f>
        <v>8.927999999999999</v>
      </c>
      <c r="Q56" s="205">
        <f>N56*0.86</f>
        <v>95.975999999999999</v>
      </c>
      <c r="R56" s="205">
        <v>0</v>
      </c>
      <c r="S56" s="205">
        <f>N56*0.06</f>
        <v>6.6959999999999997</v>
      </c>
      <c r="T56" s="206">
        <f>SUM(P56:S56)</f>
        <v>111.6</v>
      </c>
      <c r="U56" s="206"/>
      <c r="V56" s="206"/>
      <c r="W56" s="206"/>
      <c r="X56" s="206"/>
      <c r="Y56" s="206"/>
      <c r="Z56" s="206"/>
      <c r="AA56" s="206"/>
      <c r="AB56" s="206"/>
      <c r="AC56" s="206"/>
      <c r="AD56" s="206"/>
      <c r="AE56" s="206"/>
      <c r="AF56" s="206"/>
      <c r="AG56" s="206"/>
      <c r="AH56" s="206"/>
      <c r="AI56" s="206"/>
      <c r="AJ56" s="206"/>
      <c r="AK56" s="206"/>
      <c r="AL56" s="206"/>
      <c r="AM56" s="206"/>
      <c r="AN56" s="206"/>
      <c r="AO56" s="206"/>
      <c r="AP56" s="206"/>
      <c r="AQ56" s="206"/>
      <c r="AR56" s="206"/>
      <c r="AS56" s="206"/>
      <c r="AT56" s="206"/>
      <c r="AU56" s="206"/>
      <c r="AV56" s="206"/>
      <c r="AW56" s="206"/>
      <c r="AX56" s="206"/>
      <c r="AY56" s="206"/>
      <c r="AZ56" s="206"/>
      <c r="BA56" s="206"/>
      <c r="BB56" s="206"/>
      <c r="BC56" s="206"/>
      <c r="BD56" s="206"/>
      <c r="BE56" s="206"/>
      <c r="BF56" s="206"/>
      <c r="BG56" s="206"/>
      <c r="BH56" s="206"/>
      <c r="BI56" s="206"/>
      <c r="BJ56" s="206"/>
      <c r="BK56" s="206"/>
      <c r="BL56" s="206"/>
      <c r="BM56" s="206"/>
      <c r="BN56" s="206"/>
      <c r="BO56" s="206"/>
      <c r="BP56" s="206"/>
      <c r="BQ56" s="206"/>
      <c r="BR56" s="206"/>
      <c r="BS56" s="206">
        <f t="shared" si="18"/>
        <v>0</v>
      </c>
      <c r="BT56" s="199"/>
      <c r="BU56" s="207"/>
      <c r="BV56" s="208"/>
    </row>
    <row r="57" spans="1:74" s="201" customFormat="1" ht="120" x14ac:dyDescent="0.25">
      <c r="A57" s="202"/>
      <c r="B57" s="203"/>
      <c r="C57" s="204"/>
      <c r="D57" s="204"/>
      <c r="E57" s="198"/>
      <c r="F57" s="203"/>
      <c r="G57" s="203"/>
      <c r="H57" s="203"/>
      <c r="I57" s="203"/>
      <c r="J57" s="203"/>
      <c r="K57" s="203"/>
      <c r="L57" s="198" t="s">
        <v>32</v>
      </c>
      <c r="M57" s="206">
        <f>BN55</f>
        <v>0.12</v>
      </c>
      <c r="N57" s="206">
        <f>M57*135.6*2</f>
        <v>32.543999999999997</v>
      </c>
      <c r="O57" s="206"/>
      <c r="P57" s="206">
        <f>N57*0.08</f>
        <v>2.6035199999999996</v>
      </c>
      <c r="Q57" s="206">
        <f>N57*0.9</f>
        <v>29.289599999999997</v>
      </c>
      <c r="R57" s="206">
        <v>0</v>
      </c>
      <c r="S57" s="206">
        <f>N57*0.02</f>
        <v>0.6508799999999999</v>
      </c>
      <c r="T57" s="206">
        <f>SUM(P57:S57)</f>
        <v>32.543999999999997</v>
      </c>
      <c r="U57" s="206"/>
      <c r="V57" s="206"/>
      <c r="W57" s="206"/>
      <c r="X57" s="206"/>
      <c r="Y57" s="206"/>
      <c r="Z57" s="206"/>
      <c r="AA57" s="206"/>
      <c r="AB57" s="206"/>
      <c r="AC57" s="206"/>
      <c r="AD57" s="206"/>
      <c r="AE57" s="206"/>
      <c r="AF57" s="206"/>
      <c r="AG57" s="206"/>
      <c r="AH57" s="206"/>
      <c r="AI57" s="206"/>
      <c r="AJ57" s="206"/>
      <c r="AK57" s="206"/>
      <c r="AL57" s="206"/>
      <c r="AM57" s="206"/>
      <c r="AN57" s="206"/>
      <c r="AO57" s="206"/>
      <c r="AP57" s="206"/>
      <c r="AQ57" s="206"/>
      <c r="AR57" s="206"/>
      <c r="AS57" s="206"/>
      <c r="AT57" s="206"/>
      <c r="AU57" s="206"/>
      <c r="AV57" s="206"/>
      <c r="AW57" s="206"/>
      <c r="AX57" s="206"/>
      <c r="AY57" s="206"/>
      <c r="AZ57" s="206"/>
      <c r="BA57" s="206"/>
      <c r="BB57" s="206"/>
      <c r="BC57" s="206"/>
      <c r="BD57" s="206"/>
      <c r="BE57" s="206"/>
      <c r="BF57" s="206"/>
      <c r="BG57" s="206"/>
      <c r="BH57" s="206"/>
      <c r="BI57" s="206"/>
      <c r="BJ57" s="206"/>
      <c r="BK57" s="206"/>
      <c r="BL57" s="206"/>
      <c r="BM57" s="206"/>
      <c r="BN57" s="206"/>
      <c r="BO57" s="206"/>
      <c r="BP57" s="206"/>
      <c r="BQ57" s="206"/>
      <c r="BR57" s="206"/>
      <c r="BS57" s="206">
        <f t="shared" si="18"/>
        <v>0</v>
      </c>
      <c r="BT57" s="199"/>
      <c r="BU57" s="207"/>
      <c r="BV57" s="208"/>
    </row>
    <row r="58" spans="1:74" s="201" customFormat="1" ht="105" x14ac:dyDescent="0.25">
      <c r="A58" s="202" t="s">
        <v>179</v>
      </c>
      <c r="B58" s="203" t="s">
        <v>322</v>
      </c>
      <c r="C58" s="204">
        <v>466.1</v>
      </c>
      <c r="D58" s="204">
        <v>466.1</v>
      </c>
      <c r="E58" s="198">
        <v>15</v>
      </c>
      <c r="F58" s="203" t="s">
        <v>465</v>
      </c>
      <c r="G58" s="203" t="s">
        <v>478</v>
      </c>
      <c r="H58" s="203" t="s">
        <v>615</v>
      </c>
      <c r="I58" s="203" t="s">
        <v>748</v>
      </c>
      <c r="J58" s="203" t="s">
        <v>37</v>
      </c>
      <c r="K58" s="203" t="s">
        <v>928</v>
      </c>
      <c r="L58" s="203" t="s">
        <v>16</v>
      </c>
      <c r="M58" s="205"/>
      <c r="N58" s="205">
        <f t="shared" ref="N58:S58" si="23">N59</f>
        <v>139.5</v>
      </c>
      <c r="O58" s="205">
        <f t="shared" si="23"/>
        <v>0</v>
      </c>
      <c r="P58" s="205">
        <f t="shared" si="23"/>
        <v>11.16</v>
      </c>
      <c r="Q58" s="205">
        <f t="shared" si="23"/>
        <v>119.97</v>
      </c>
      <c r="R58" s="205">
        <f t="shared" si="23"/>
        <v>0</v>
      </c>
      <c r="S58" s="205">
        <f t="shared" si="23"/>
        <v>8.3699999999999992</v>
      </c>
      <c r="T58" s="206">
        <f>SUM(P58:S58)</f>
        <v>139.5</v>
      </c>
      <c r="U58" s="206"/>
      <c r="V58" s="206"/>
      <c r="W58" s="206"/>
      <c r="X58" s="206"/>
      <c r="Y58" s="206"/>
      <c r="Z58" s="206"/>
      <c r="AA58" s="206"/>
      <c r="AB58" s="206"/>
      <c r="AC58" s="206"/>
      <c r="AD58" s="206"/>
      <c r="AE58" s="206"/>
      <c r="AF58" s="206"/>
      <c r="AG58" s="206"/>
      <c r="AH58" s="206"/>
      <c r="AI58" s="206"/>
      <c r="AJ58" s="206"/>
      <c r="AK58" s="206"/>
      <c r="AL58" s="206"/>
      <c r="AM58" s="206"/>
      <c r="AN58" s="206"/>
      <c r="AO58" s="206"/>
      <c r="AP58" s="206"/>
      <c r="AQ58" s="206"/>
      <c r="AR58" s="206"/>
      <c r="AS58" s="206"/>
      <c r="AT58" s="206"/>
      <c r="AU58" s="206"/>
      <c r="AV58" s="206"/>
      <c r="AW58" s="206"/>
      <c r="AX58" s="206"/>
      <c r="AY58" s="206"/>
      <c r="AZ58" s="206"/>
      <c r="BA58" s="206"/>
      <c r="BB58" s="206"/>
      <c r="BC58" s="206"/>
      <c r="BD58" s="206"/>
      <c r="BE58" s="206">
        <v>0.15</v>
      </c>
      <c r="BF58" s="206"/>
      <c r="BG58" s="206">
        <f>T59</f>
        <v>139.5</v>
      </c>
      <c r="BH58" s="206"/>
      <c r="BI58" s="206"/>
      <c r="BJ58" s="206"/>
      <c r="BK58" s="206"/>
      <c r="BL58" s="206"/>
      <c r="BM58" s="206"/>
      <c r="BN58" s="206"/>
      <c r="BO58" s="206"/>
      <c r="BP58" s="206"/>
      <c r="BQ58" s="206"/>
      <c r="BR58" s="206"/>
      <c r="BS58" s="206">
        <f t="shared" si="18"/>
        <v>139.5</v>
      </c>
      <c r="BT58" s="199">
        <v>42083</v>
      </c>
      <c r="BU58" s="207"/>
      <c r="BV58" s="208"/>
    </row>
    <row r="59" spans="1:74" s="201" customFormat="1" ht="45" x14ac:dyDescent="0.25">
      <c r="A59" s="202"/>
      <c r="B59" s="203"/>
      <c r="C59" s="204"/>
      <c r="D59" s="204"/>
      <c r="E59" s="198"/>
      <c r="F59" s="203"/>
      <c r="G59" s="203"/>
      <c r="H59" s="203"/>
      <c r="I59" s="203"/>
      <c r="J59" s="203"/>
      <c r="K59" s="203"/>
      <c r="L59" s="203" t="s">
        <v>16</v>
      </c>
      <c r="M59" s="205">
        <f>BE58</f>
        <v>0.15</v>
      </c>
      <c r="N59" s="205">
        <f>M59*930</f>
        <v>139.5</v>
      </c>
      <c r="O59" s="205"/>
      <c r="P59" s="205">
        <f>N59*0.08</f>
        <v>11.16</v>
      </c>
      <c r="Q59" s="205">
        <f>N59*0.86</f>
        <v>119.97</v>
      </c>
      <c r="R59" s="205">
        <v>0</v>
      </c>
      <c r="S59" s="205">
        <f>N59*0.06</f>
        <v>8.3699999999999992</v>
      </c>
      <c r="T59" s="206">
        <f>SUM(P59:S59)</f>
        <v>139.5</v>
      </c>
      <c r="U59" s="206"/>
      <c r="V59" s="206"/>
      <c r="W59" s="206"/>
      <c r="X59" s="206"/>
      <c r="Y59" s="206"/>
      <c r="Z59" s="206"/>
      <c r="AA59" s="206"/>
      <c r="AB59" s="206"/>
      <c r="AC59" s="206"/>
      <c r="AD59" s="206"/>
      <c r="AE59" s="206"/>
      <c r="AF59" s="206"/>
      <c r="AG59" s="206"/>
      <c r="AH59" s="206"/>
      <c r="AI59" s="206"/>
      <c r="AJ59" s="206"/>
      <c r="AK59" s="206"/>
      <c r="AL59" s="206"/>
      <c r="AM59" s="206"/>
      <c r="AN59" s="206"/>
      <c r="AO59" s="206"/>
      <c r="AP59" s="206"/>
      <c r="AQ59" s="206"/>
      <c r="AR59" s="206"/>
      <c r="AS59" s="206"/>
      <c r="AT59" s="206"/>
      <c r="AU59" s="206"/>
      <c r="AV59" s="206"/>
      <c r="AW59" s="206"/>
      <c r="AX59" s="206"/>
      <c r="AY59" s="206"/>
      <c r="AZ59" s="206"/>
      <c r="BA59" s="206"/>
      <c r="BB59" s="206"/>
      <c r="BC59" s="206"/>
      <c r="BD59" s="206"/>
      <c r="BE59" s="206"/>
      <c r="BF59" s="206"/>
      <c r="BG59" s="206"/>
      <c r="BH59" s="206"/>
      <c r="BI59" s="206"/>
      <c r="BJ59" s="206"/>
      <c r="BK59" s="206"/>
      <c r="BL59" s="206"/>
      <c r="BM59" s="206"/>
      <c r="BN59" s="206"/>
      <c r="BO59" s="206"/>
      <c r="BP59" s="206"/>
      <c r="BQ59" s="206"/>
      <c r="BR59" s="206"/>
      <c r="BS59" s="206">
        <f t="shared" si="18"/>
        <v>0</v>
      </c>
      <c r="BT59" s="199"/>
      <c r="BU59" s="207"/>
      <c r="BV59" s="208"/>
    </row>
    <row r="60" spans="1:74" s="201" customFormat="1" ht="322.5" customHeight="1" x14ac:dyDescent="0.25">
      <c r="A60" s="202" t="s">
        <v>180</v>
      </c>
      <c r="B60" s="203" t="s">
        <v>323</v>
      </c>
      <c r="C60" s="204">
        <v>1553.34</v>
      </c>
      <c r="D60" s="204"/>
      <c r="E60" s="198">
        <v>3.5</v>
      </c>
      <c r="F60" s="203" t="s">
        <v>466</v>
      </c>
      <c r="G60" s="203" t="s">
        <v>479</v>
      </c>
      <c r="H60" s="203" t="s">
        <v>616</v>
      </c>
      <c r="I60" s="203" t="s">
        <v>749</v>
      </c>
      <c r="J60" s="203" t="s">
        <v>793</v>
      </c>
      <c r="K60" s="203" t="s">
        <v>929</v>
      </c>
      <c r="L60" s="198"/>
      <c r="M60" s="198"/>
      <c r="N60" s="198"/>
      <c r="O60" s="198"/>
      <c r="P60" s="198"/>
      <c r="Q60" s="198"/>
      <c r="R60" s="198"/>
      <c r="S60" s="198"/>
      <c r="T60" s="198"/>
      <c r="U60" s="206"/>
      <c r="V60" s="206"/>
      <c r="W60" s="206"/>
      <c r="X60" s="206"/>
      <c r="Y60" s="206"/>
      <c r="Z60" s="206"/>
      <c r="AA60" s="206"/>
      <c r="AB60" s="206"/>
      <c r="AC60" s="206"/>
      <c r="AD60" s="206"/>
      <c r="AE60" s="206"/>
      <c r="AF60" s="206"/>
      <c r="AG60" s="206"/>
      <c r="AH60" s="206"/>
      <c r="AI60" s="206"/>
      <c r="AJ60" s="206"/>
      <c r="AK60" s="206"/>
      <c r="AL60" s="206"/>
      <c r="AM60" s="206"/>
      <c r="AN60" s="206"/>
      <c r="AO60" s="206"/>
      <c r="AP60" s="206"/>
      <c r="AQ60" s="206"/>
      <c r="AR60" s="206"/>
      <c r="AS60" s="206"/>
      <c r="AT60" s="206"/>
      <c r="AU60" s="206"/>
      <c r="AV60" s="206"/>
      <c r="AW60" s="206"/>
      <c r="AX60" s="206"/>
      <c r="AY60" s="206"/>
      <c r="AZ60" s="206"/>
      <c r="BA60" s="206"/>
      <c r="BB60" s="206"/>
      <c r="BC60" s="206"/>
      <c r="BD60" s="206"/>
      <c r="BE60" s="206"/>
      <c r="BF60" s="206"/>
      <c r="BG60" s="206"/>
      <c r="BH60" s="206"/>
      <c r="BI60" s="206"/>
      <c r="BJ60" s="206"/>
      <c r="BK60" s="206"/>
      <c r="BL60" s="206"/>
      <c r="BM60" s="206"/>
      <c r="BN60" s="206"/>
      <c r="BO60" s="206"/>
      <c r="BP60" s="206"/>
      <c r="BQ60" s="206"/>
      <c r="BR60" s="206"/>
      <c r="BS60" s="206">
        <f t="shared" si="18"/>
        <v>0</v>
      </c>
      <c r="BT60" s="199">
        <v>42148</v>
      </c>
      <c r="BU60" s="207" t="s">
        <v>930</v>
      </c>
      <c r="BV60" s="208"/>
    </row>
    <row r="61" spans="1:74" s="201" customFormat="1" ht="328.5" customHeight="1" x14ac:dyDescent="0.25">
      <c r="A61" s="202" t="s">
        <v>181</v>
      </c>
      <c r="B61" s="203" t="s">
        <v>324</v>
      </c>
      <c r="C61" s="204">
        <v>1553.34</v>
      </c>
      <c r="D61" s="204"/>
      <c r="E61" s="198">
        <v>3.5</v>
      </c>
      <c r="F61" s="203" t="s">
        <v>466</v>
      </c>
      <c r="G61" s="203" t="s">
        <v>479</v>
      </c>
      <c r="H61" s="203" t="s">
        <v>617</v>
      </c>
      <c r="I61" s="203" t="s">
        <v>749</v>
      </c>
      <c r="J61" s="203" t="s">
        <v>793</v>
      </c>
      <c r="K61" s="203"/>
      <c r="L61" s="198"/>
      <c r="M61" s="198"/>
      <c r="N61" s="198"/>
      <c r="O61" s="198"/>
      <c r="P61" s="198"/>
      <c r="Q61" s="198"/>
      <c r="R61" s="198"/>
      <c r="S61" s="198"/>
      <c r="T61" s="198"/>
      <c r="U61" s="206"/>
      <c r="V61" s="206"/>
      <c r="W61" s="206"/>
      <c r="X61" s="206"/>
      <c r="Y61" s="206"/>
      <c r="Z61" s="206"/>
      <c r="AA61" s="206"/>
      <c r="AB61" s="206"/>
      <c r="AC61" s="206"/>
      <c r="AD61" s="206"/>
      <c r="AE61" s="206"/>
      <c r="AF61" s="206"/>
      <c r="AG61" s="206"/>
      <c r="AH61" s="206"/>
      <c r="AI61" s="206"/>
      <c r="AJ61" s="206"/>
      <c r="AK61" s="206"/>
      <c r="AL61" s="206"/>
      <c r="AM61" s="206"/>
      <c r="AN61" s="206"/>
      <c r="AO61" s="206"/>
      <c r="AP61" s="206"/>
      <c r="AQ61" s="206"/>
      <c r="AR61" s="206"/>
      <c r="AS61" s="206"/>
      <c r="AT61" s="206"/>
      <c r="AU61" s="206"/>
      <c r="AV61" s="206"/>
      <c r="AW61" s="206"/>
      <c r="AX61" s="206"/>
      <c r="AY61" s="206"/>
      <c r="AZ61" s="206"/>
      <c r="BA61" s="206"/>
      <c r="BB61" s="206"/>
      <c r="BC61" s="206"/>
      <c r="BD61" s="206"/>
      <c r="BE61" s="206"/>
      <c r="BF61" s="206"/>
      <c r="BG61" s="206"/>
      <c r="BH61" s="206"/>
      <c r="BI61" s="206"/>
      <c r="BJ61" s="206"/>
      <c r="BK61" s="206"/>
      <c r="BL61" s="206"/>
      <c r="BM61" s="206"/>
      <c r="BN61" s="206"/>
      <c r="BO61" s="206"/>
      <c r="BP61" s="206"/>
      <c r="BQ61" s="206"/>
      <c r="BR61" s="206"/>
      <c r="BS61" s="206">
        <f t="shared" si="18"/>
        <v>0</v>
      </c>
      <c r="BT61" s="199">
        <v>42148</v>
      </c>
      <c r="BU61" s="207" t="s">
        <v>930</v>
      </c>
      <c r="BV61" s="208"/>
    </row>
    <row r="62" spans="1:74" s="201" customFormat="1" ht="285" x14ac:dyDescent="0.25">
      <c r="A62" s="202" t="s">
        <v>182</v>
      </c>
      <c r="B62" s="203" t="s">
        <v>325</v>
      </c>
      <c r="C62" s="204">
        <v>1553.34</v>
      </c>
      <c r="D62" s="204"/>
      <c r="E62" s="198">
        <v>3.5</v>
      </c>
      <c r="F62" s="203" t="s">
        <v>466</v>
      </c>
      <c r="G62" s="203" t="s">
        <v>479</v>
      </c>
      <c r="H62" s="203" t="s">
        <v>618</v>
      </c>
      <c r="I62" s="203" t="s">
        <v>749</v>
      </c>
      <c r="J62" s="203" t="s">
        <v>793</v>
      </c>
      <c r="K62" s="203"/>
      <c r="L62" s="198"/>
      <c r="M62" s="198"/>
      <c r="N62" s="198"/>
      <c r="O62" s="198"/>
      <c r="P62" s="198"/>
      <c r="Q62" s="198"/>
      <c r="R62" s="198"/>
      <c r="S62" s="198"/>
      <c r="T62" s="198"/>
      <c r="U62" s="206"/>
      <c r="V62" s="206"/>
      <c r="W62" s="206"/>
      <c r="X62" s="206"/>
      <c r="Y62" s="206"/>
      <c r="Z62" s="206"/>
      <c r="AA62" s="206"/>
      <c r="AB62" s="206"/>
      <c r="AC62" s="206"/>
      <c r="AD62" s="206"/>
      <c r="AE62" s="206"/>
      <c r="AF62" s="206"/>
      <c r="AG62" s="206"/>
      <c r="AH62" s="206"/>
      <c r="AI62" s="206"/>
      <c r="AJ62" s="206"/>
      <c r="AK62" s="206"/>
      <c r="AL62" s="206"/>
      <c r="AM62" s="206"/>
      <c r="AN62" s="206"/>
      <c r="AO62" s="206"/>
      <c r="AP62" s="206"/>
      <c r="AQ62" s="206"/>
      <c r="AR62" s="206"/>
      <c r="AS62" s="206"/>
      <c r="AT62" s="206"/>
      <c r="AU62" s="206"/>
      <c r="AV62" s="206"/>
      <c r="AW62" s="206"/>
      <c r="AX62" s="206"/>
      <c r="AY62" s="206"/>
      <c r="AZ62" s="206"/>
      <c r="BA62" s="206"/>
      <c r="BB62" s="206"/>
      <c r="BC62" s="206"/>
      <c r="BD62" s="206"/>
      <c r="BE62" s="206"/>
      <c r="BF62" s="206"/>
      <c r="BG62" s="206"/>
      <c r="BH62" s="206"/>
      <c r="BI62" s="206"/>
      <c r="BJ62" s="206"/>
      <c r="BK62" s="206"/>
      <c r="BL62" s="206"/>
      <c r="BM62" s="206"/>
      <c r="BN62" s="206"/>
      <c r="BO62" s="206"/>
      <c r="BP62" s="206"/>
      <c r="BQ62" s="206"/>
      <c r="BR62" s="206"/>
      <c r="BS62" s="206">
        <f t="shared" si="18"/>
        <v>0</v>
      </c>
      <c r="BT62" s="199">
        <v>42148</v>
      </c>
      <c r="BU62" s="207" t="s">
        <v>930</v>
      </c>
      <c r="BV62" s="208"/>
    </row>
    <row r="63" spans="1:74" s="201" customFormat="1" ht="330.75" customHeight="1" x14ac:dyDescent="0.25">
      <c r="A63" s="202" t="s">
        <v>183</v>
      </c>
      <c r="B63" s="203" t="s">
        <v>326</v>
      </c>
      <c r="C63" s="204">
        <v>1553.34</v>
      </c>
      <c r="D63" s="204"/>
      <c r="E63" s="198">
        <v>3.5</v>
      </c>
      <c r="F63" s="203" t="s">
        <v>466</v>
      </c>
      <c r="G63" s="203" t="s">
        <v>479</v>
      </c>
      <c r="H63" s="203" t="s">
        <v>619</v>
      </c>
      <c r="I63" s="203" t="s">
        <v>749</v>
      </c>
      <c r="J63" s="203" t="s">
        <v>793</v>
      </c>
      <c r="K63" s="203"/>
      <c r="L63" s="198"/>
      <c r="M63" s="198"/>
      <c r="N63" s="198"/>
      <c r="O63" s="198"/>
      <c r="P63" s="198"/>
      <c r="Q63" s="198"/>
      <c r="R63" s="198"/>
      <c r="S63" s="198"/>
      <c r="T63" s="198"/>
      <c r="U63" s="206"/>
      <c r="V63" s="206"/>
      <c r="W63" s="206"/>
      <c r="X63" s="206"/>
      <c r="Y63" s="206"/>
      <c r="Z63" s="206"/>
      <c r="AA63" s="206"/>
      <c r="AB63" s="206"/>
      <c r="AC63" s="206"/>
      <c r="AD63" s="206"/>
      <c r="AE63" s="206"/>
      <c r="AF63" s="206"/>
      <c r="AG63" s="206"/>
      <c r="AH63" s="206"/>
      <c r="AI63" s="206"/>
      <c r="AJ63" s="206"/>
      <c r="AK63" s="206"/>
      <c r="AL63" s="206"/>
      <c r="AM63" s="206"/>
      <c r="AN63" s="206"/>
      <c r="AO63" s="206"/>
      <c r="AP63" s="206"/>
      <c r="AQ63" s="206"/>
      <c r="AR63" s="206"/>
      <c r="AS63" s="206"/>
      <c r="AT63" s="206"/>
      <c r="AU63" s="206"/>
      <c r="AV63" s="206"/>
      <c r="AW63" s="206"/>
      <c r="AX63" s="206"/>
      <c r="AY63" s="206"/>
      <c r="AZ63" s="206"/>
      <c r="BA63" s="206"/>
      <c r="BB63" s="206"/>
      <c r="BC63" s="206"/>
      <c r="BD63" s="206"/>
      <c r="BE63" s="206"/>
      <c r="BF63" s="206"/>
      <c r="BG63" s="206"/>
      <c r="BH63" s="206"/>
      <c r="BI63" s="206"/>
      <c r="BJ63" s="206"/>
      <c r="BK63" s="206"/>
      <c r="BL63" s="206"/>
      <c r="BM63" s="206"/>
      <c r="BN63" s="206"/>
      <c r="BO63" s="206"/>
      <c r="BP63" s="206"/>
      <c r="BQ63" s="206"/>
      <c r="BR63" s="206"/>
      <c r="BS63" s="206">
        <f t="shared" si="18"/>
        <v>0</v>
      </c>
      <c r="BT63" s="199">
        <v>42148</v>
      </c>
      <c r="BU63" s="207" t="s">
        <v>930</v>
      </c>
      <c r="BV63" s="208"/>
    </row>
    <row r="64" spans="1:74" s="201" customFormat="1" ht="321" customHeight="1" x14ac:dyDescent="0.25">
      <c r="A64" s="202" t="s">
        <v>184</v>
      </c>
      <c r="B64" s="203" t="s">
        <v>327</v>
      </c>
      <c r="C64" s="204">
        <v>1553.34</v>
      </c>
      <c r="D64" s="204"/>
      <c r="E64" s="198">
        <v>3.5</v>
      </c>
      <c r="F64" s="203" t="s">
        <v>466</v>
      </c>
      <c r="G64" s="203" t="s">
        <v>479</v>
      </c>
      <c r="H64" s="203" t="s">
        <v>620</v>
      </c>
      <c r="I64" s="203" t="s">
        <v>749</v>
      </c>
      <c r="J64" s="203" t="s">
        <v>793</v>
      </c>
      <c r="K64" s="203"/>
      <c r="L64" s="198"/>
      <c r="M64" s="198"/>
      <c r="N64" s="198"/>
      <c r="O64" s="198"/>
      <c r="P64" s="198"/>
      <c r="Q64" s="198"/>
      <c r="R64" s="198"/>
      <c r="S64" s="198"/>
      <c r="T64" s="198"/>
      <c r="U64" s="206"/>
      <c r="V64" s="206"/>
      <c r="W64" s="206"/>
      <c r="X64" s="206"/>
      <c r="Y64" s="206"/>
      <c r="Z64" s="206"/>
      <c r="AA64" s="206"/>
      <c r="AB64" s="206"/>
      <c r="AC64" s="206"/>
      <c r="AD64" s="206"/>
      <c r="AE64" s="206"/>
      <c r="AF64" s="206"/>
      <c r="AG64" s="206"/>
      <c r="AH64" s="206"/>
      <c r="AI64" s="206"/>
      <c r="AJ64" s="206"/>
      <c r="AK64" s="206"/>
      <c r="AL64" s="206"/>
      <c r="AM64" s="206"/>
      <c r="AN64" s="206"/>
      <c r="AO64" s="206"/>
      <c r="AP64" s="206"/>
      <c r="AQ64" s="206"/>
      <c r="AR64" s="206"/>
      <c r="AS64" s="206"/>
      <c r="AT64" s="206"/>
      <c r="AU64" s="206"/>
      <c r="AV64" s="206"/>
      <c r="AW64" s="206"/>
      <c r="AX64" s="206"/>
      <c r="AY64" s="206"/>
      <c r="AZ64" s="206"/>
      <c r="BA64" s="206"/>
      <c r="BB64" s="206"/>
      <c r="BC64" s="206"/>
      <c r="BD64" s="206"/>
      <c r="BE64" s="206"/>
      <c r="BF64" s="206"/>
      <c r="BG64" s="206"/>
      <c r="BH64" s="206"/>
      <c r="BI64" s="206"/>
      <c r="BJ64" s="206"/>
      <c r="BK64" s="206"/>
      <c r="BL64" s="206"/>
      <c r="BM64" s="206"/>
      <c r="BN64" s="206"/>
      <c r="BO64" s="206"/>
      <c r="BP64" s="206"/>
      <c r="BQ64" s="206"/>
      <c r="BR64" s="206"/>
      <c r="BS64" s="206">
        <f t="shared" si="18"/>
        <v>0</v>
      </c>
      <c r="BT64" s="199">
        <v>42148</v>
      </c>
      <c r="BU64" s="207" t="s">
        <v>930</v>
      </c>
      <c r="BV64" s="208"/>
    </row>
    <row r="65" spans="1:74" s="201" customFormat="1" ht="285" x14ac:dyDescent="0.25">
      <c r="A65" s="202" t="s">
        <v>185</v>
      </c>
      <c r="B65" s="203" t="s">
        <v>328</v>
      </c>
      <c r="C65" s="204">
        <v>1553.34</v>
      </c>
      <c r="D65" s="204"/>
      <c r="E65" s="198">
        <v>3.5</v>
      </c>
      <c r="F65" s="203" t="s">
        <v>466</v>
      </c>
      <c r="G65" s="203" t="s">
        <v>479</v>
      </c>
      <c r="H65" s="203" t="s">
        <v>621</v>
      </c>
      <c r="I65" s="203" t="s">
        <v>749</v>
      </c>
      <c r="J65" s="203" t="s">
        <v>793</v>
      </c>
      <c r="K65" s="203"/>
      <c r="L65" s="198"/>
      <c r="M65" s="198"/>
      <c r="N65" s="198"/>
      <c r="O65" s="198"/>
      <c r="P65" s="198"/>
      <c r="Q65" s="198"/>
      <c r="R65" s="198"/>
      <c r="S65" s="198"/>
      <c r="T65" s="198"/>
      <c r="U65" s="206"/>
      <c r="V65" s="206"/>
      <c r="W65" s="206"/>
      <c r="X65" s="206"/>
      <c r="Y65" s="206"/>
      <c r="Z65" s="206"/>
      <c r="AA65" s="206"/>
      <c r="AB65" s="206"/>
      <c r="AC65" s="206"/>
      <c r="AD65" s="206"/>
      <c r="AE65" s="206"/>
      <c r="AF65" s="206"/>
      <c r="AG65" s="206"/>
      <c r="AH65" s="206"/>
      <c r="AI65" s="206"/>
      <c r="AJ65" s="206"/>
      <c r="AK65" s="206"/>
      <c r="AL65" s="206"/>
      <c r="AM65" s="206"/>
      <c r="AN65" s="206"/>
      <c r="AO65" s="206"/>
      <c r="AP65" s="206"/>
      <c r="AQ65" s="206"/>
      <c r="AR65" s="206"/>
      <c r="AS65" s="206"/>
      <c r="AT65" s="206"/>
      <c r="AU65" s="206"/>
      <c r="AV65" s="206"/>
      <c r="AW65" s="206"/>
      <c r="AX65" s="206"/>
      <c r="AY65" s="206"/>
      <c r="AZ65" s="206"/>
      <c r="BA65" s="206"/>
      <c r="BB65" s="206"/>
      <c r="BC65" s="206"/>
      <c r="BD65" s="206"/>
      <c r="BE65" s="206"/>
      <c r="BF65" s="206"/>
      <c r="BG65" s="206"/>
      <c r="BH65" s="206"/>
      <c r="BI65" s="206"/>
      <c r="BJ65" s="206"/>
      <c r="BK65" s="206"/>
      <c r="BL65" s="206"/>
      <c r="BM65" s="206"/>
      <c r="BN65" s="206"/>
      <c r="BO65" s="206"/>
      <c r="BP65" s="206"/>
      <c r="BQ65" s="206"/>
      <c r="BR65" s="206"/>
      <c r="BS65" s="206">
        <f t="shared" si="18"/>
        <v>0</v>
      </c>
      <c r="BT65" s="199">
        <v>42148</v>
      </c>
      <c r="BU65" s="207" t="s">
        <v>930</v>
      </c>
      <c r="BV65" s="208"/>
    </row>
    <row r="66" spans="1:74" s="201" customFormat="1" ht="343.5" customHeight="1" x14ac:dyDescent="0.25">
      <c r="A66" s="202" t="s">
        <v>186</v>
      </c>
      <c r="B66" s="203" t="s">
        <v>329</v>
      </c>
      <c r="C66" s="204">
        <v>1553.34</v>
      </c>
      <c r="D66" s="204"/>
      <c r="E66" s="198">
        <v>3.5</v>
      </c>
      <c r="F66" s="203" t="s">
        <v>466</v>
      </c>
      <c r="G66" s="203" t="s">
        <v>479</v>
      </c>
      <c r="H66" s="203" t="s">
        <v>622</v>
      </c>
      <c r="I66" s="203" t="s">
        <v>749</v>
      </c>
      <c r="J66" s="203" t="s">
        <v>793</v>
      </c>
      <c r="K66" s="203"/>
      <c r="L66" s="198"/>
      <c r="M66" s="198"/>
      <c r="N66" s="198"/>
      <c r="O66" s="198"/>
      <c r="P66" s="198"/>
      <c r="Q66" s="198"/>
      <c r="R66" s="198"/>
      <c r="S66" s="198"/>
      <c r="T66" s="198"/>
      <c r="U66" s="206"/>
      <c r="V66" s="206"/>
      <c r="W66" s="206"/>
      <c r="X66" s="206"/>
      <c r="Y66" s="206"/>
      <c r="Z66" s="206"/>
      <c r="AA66" s="206"/>
      <c r="AB66" s="206"/>
      <c r="AC66" s="206"/>
      <c r="AD66" s="206"/>
      <c r="AE66" s="206"/>
      <c r="AF66" s="206"/>
      <c r="AG66" s="206"/>
      <c r="AH66" s="206"/>
      <c r="AI66" s="206"/>
      <c r="AJ66" s="206"/>
      <c r="AK66" s="206"/>
      <c r="AL66" s="206"/>
      <c r="AM66" s="206"/>
      <c r="AN66" s="206"/>
      <c r="AO66" s="206"/>
      <c r="AP66" s="206"/>
      <c r="AQ66" s="206"/>
      <c r="AR66" s="206"/>
      <c r="AS66" s="206"/>
      <c r="AT66" s="206"/>
      <c r="AU66" s="206"/>
      <c r="AV66" s="206"/>
      <c r="AW66" s="206"/>
      <c r="AX66" s="206"/>
      <c r="AY66" s="206"/>
      <c r="AZ66" s="206"/>
      <c r="BA66" s="206"/>
      <c r="BB66" s="206"/>
      <c r="BC66" s="206"/>
      <c r="BD66" s="206"/>
      <c r="BE66" s="206"/>
      <c r="BF66" s="206"/>
      <c r="BG66" s="206"/>
      <c r="BH66" s="206"/>
      <c r="BI66" s="206"/>
      <c r="BJ66" s="206"/>
      <c r="BK66" s="206"/>
      <c r="BL66" s="206"/>
      <c r="BM66" s="206"/>
      <c r="BN66" s="206"/>
      <c r="BO66" s="206"/>
      <c r="BP66" s="206"/>
      <c r="BQ66" s="206"/>
      <c r="BR66" s="206"/>
      <c r="BS66" s="206">
        <f t="shared" si="18"/>
        <v>0</v>
      </c>
      <c r="BT66" s="199">
        <v>42148</v>
      </c>
      <c r="BU66" s="207" t="s">
        <v>930</v>
      </c>
      <c r="BV66" s="208"/>
    </row>
    <row r="67" spans="1:74" s="220" customFormat="1" ht="365.25" customHeight="1" x14ac:dyDescent="0.25">
      <c r="A67" s="238" t="s">
        <v>943</v>
      </c>
      <c r="B67" s="238"/>
      <c r="C67" s="238"/>
      <c r="D67" s="238"/>
      <c r="E67" s="238"/>
      <c r="F67" s="238"/>
      <c r="G67" s="238"/>
      <c r="H67" s="238"/>
      <c r="I67" s="238"/>
      <c r="J67" s="238"/>
      <c r="K67" s="238"/>
      <c r="L67" s="195"/>
      <c r="M67" s="195"/>
      <c r="N67" s="197">
        <f>N3+N8+N11+N13+N17+N19+N22+N29+N31+N33+N35+N38+N40+N45+N47+N49+N55+N58</f>
        <v>4366.8540000000003</v>
      </c>
      <c r="O67" s="197">
        <f>O3+O8+O11+O13+O17+O19+O22+O29+O31+O33+O35+O38+O40+O45</f>
        <v>0</v>
      </c>
      <c r="P67" s="197">
        <f>P3+P8+P11+P13+P17+P19+P22+P29+P31+P33+P35+P38+P40+P45+P47+P49+P55+P58</f>
        <v>306.76871999999997</v>
      </c>
      <c r="Q67" s="197">
        <f>Q3+Q8+Q11+Q13+Q17+Q19+Q22+Q29+Q31+Q33+Q35+Q38+Q40+Q45+Q47+Q49+Q55+Q58</f>
        <v>3167.1289999999999</v>
      </c>
      <c r="R67" s="197">
        <f>R3+R8+R11+R13+R17+R19+R22+R29+R31+R33+R35+R38+R40+R45+R47+R49+R55+R58</f>
        <v>677.28499999999997</v>
      </c>
      <c r="S67" s="197">
        <f>S3+S8+S11+S13+S17+S19+S22+S29+S31+S33+S35+S38+S40+S45+S47+S49+S55+S58</f>
        <v>215.67128</v>
      </c>
      <c r="T67" s="197">
        <f>T3+T8+T11+T13+T17+T19+T22+T29+T31+T33+T35+T38+T40+T45+T47+T49+T55+T58</f>
        <v>4366.8539999999994</v>
      </c>
      <c r="U67" s="197">
        <f>U3+U8+U11+U13+U17+U19+U22+U29+U31+U33+U35+U38+U40+U45</f>
        <v>0</v>
      </c>
      <c r="V67" s="197">
        <f>V3+V8+V11+V13+V17+V19+V22+V29+V31+V33+V35+V38+V40+V45</f>
        <v>0</v>
      </c>
      <c r="W67" s="197">
        <f>W3+W8+W11+W13+W17+W19+W22+W29+W31+W33+W35+W38+W40+W45</f>
        <v>0</v>
      </c>
      <c r="X67" s="197"/>
      <c r="Y67" s="197"/>
      <c r="Z67" s="197"/>
      <c r="AA67" s="197"/>
      <c r="AB67" s="197">
        <v>0.02</v>
      </c>
      <c r="AC67" s="197"/>
      <c r="AD67" s="197"/>
      <c r="AE67" s="197"/>
      <c r="AF67" s="197"/>
      <c r="AG67" s="197"/>
      <c r="AH67" s="197"/>
      <c r="AI67" s="197"/>
      <c r="AJ67" s="197">
        <v>1</v>
      </c>
      <c r="AK67" s="197"/>
      <c r="AL67" s="197"/>
      <c r="AM67" s="197">
        <f t="shared" ref="AM67:AS67" si="24">AM3+AM8+AM11+AM13+AM17+AM19+AM22+AM29+AM31+AM33+AM35+AM38+AM40+AM45</f>
        <v>0</v>
      </c>
      <c r="AN67" s="197">
        <f t="shared" si="24"/>
        <v>0</v>
      </c>
      <c r="AO67" s="197">
        <f t="shared" si="24"/>
        <v>0</v>
      </c>
      <c r="AP67" s="197">
        <f t="shared" si="24"/>
        <v>0</v>
      </c>
      <c r="AQ67" s="197">
        <f t="shared" si="24"/>
        <v>0</v>
      </c>
      <c r="AR67" s="197">
        <f t="shared" si="24"/>
        <v>0</v>
      </c>
      <c r="AS67" s="197">
        <f t="shared" si="24"/>
        <v>0</v>
      </c>
      <c r="AT67" s="197" t="s">
        <v>960</v>
      </c>
      <c r="AU67" s="197"/>
      <c r="AV67" s="197">
        <v>2</v>
      </c>
      <c r="AW67" s="197"/>
      <c r="AX67" s="197"/>
      <c r="AY67" s="197"/>
      <c r="AZ67" s="197"/>
      <c r="BA67" s="197"/>
      <c r="BB67" s="197" t="s">
        <v>961</v>
      </c>
      <c r="BC67" s="197"/>
      <c r="BD67" s="197"/>
      <c r="BE67" s="197">
        <v>3.6680000000000001</v>
      </c>
      <c r="BF67" s="197"/>
      <c r="BG67" s="197"/>
      <c r="BH67" s="197"/>
      <c r="BI67" s="197"/>
      <c r="BJ67" s="197"/>
      <c r="BK67" s="197"/>
      <c r="BL67" s="197"/>
      <c r="BM67" s="197"/>
      <c r="BN67" s="197" t="s">
        <v>971</v>
      </c>
      <c r="BO67" s="197"/>
      <c r="BP67" s="197"/>
      <c r="BQ67" s="197">
        <f>BQ3+BQ8+BQ11+BQ13+BQ17+BQ19+BQ22+BQ29+BQ31+BQ33+BQ35+BQ38+BQ40+BQ45</f>
        <v>0</v>
      </c>
      <c r="BR67" s="197">
        <f>BR3+BR8+BR11+BR13+BR17+BR19+BR22+BR29+BR31+BR33+BR35+BR38+BR40+BR45</f>
        <v>0</v>
      </c>
      <c r="BS67" s="197">
        <f>BS3+BS8+BS11+BS13+BS17+BS19+BS22+BS29+BS31+BS33+BS35+BS38+BS40+BS45+BS47+BS49+BS55+BS58</f>
        <v>4366.8539999999994</v>
      </c>
      <c r="BT67" s="197"/>
      <c r="BU67" s="197"/>
      <c r="BV67" s="197">
        <f>BS67-T67</f>
        <v>0</v>
      </c>
    </row>
    <row r="68" spans="1:74" ht="65.25" customHeight="1" x14ac:dyDescent="0.2"/>
    <row r="69" spans="1:74" ht="81" customHeight="1" x14ac:dyDescent="0.2">
      <c r="G69" s="194" t="s">
        <v>968</v>
      </c>
      <c r="J69" s="194" t="s">
        <v>970</v>
      </c>
      <c r="L69" s="194" t="s">
        <v>969</v>
      </c>
    </row>
    <row r="70" spans="1:74" ht="81" customHeight="1" x14ac:dyDescent="0.2">
      <c r="G70" s="194" t="s">
        <v>962</v>
      </c>
      <c r="J70" s="194" t="s">
        <v>970</v>
      </c>
      <c r="L70" s="194" t="s">
        <v>965</v>
      </c>
    </row>
    <row r="71" spans="1:74" ht="81" customHeight="1" x14ac:dyDescent="0.2">
      <c r="G71" s="194" t="s">
        <v>963</v>
      </c>
      <c r="J71" s="194" t="s">
        <v>970</v>
      </c>
      <c r="L71" s="194" t="s">
        <v>966</v>
      </c>
    </row>
    <row r="72" spans="1:74" ht="81" customHeight="1" x14ac:dyDescent="0.2">
      <c r="G72" s="194" t="s">
        <v>964</v>
      </c>
      <c r="J72" s="194" t="s">
        <v>970</v>
      </c>
      <c r="L72" s="194" t="s">
        <v>967</v>
      </c>
    </row>
  </sheetData>
  <autoFilter ref="A2:BV2"/>
  <mergeCells count="2">
    <mergeCell ref="BB40:BB42"/>
    <mergeCell ref="A67:K67"/>
  </mergeCells>
  <pageMargins left="0" right="0" top="0" bottom="0" header="0" footer="0"/>
  <pageSetup paperSize="9" scale="21" fitToHeight="1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45"/>
  <sheetViews>
    <sheetView view="pageBreakPreview" zoomScale="40" zoomScaleNormal="70" zoomScaleSheetLayoutView="40" workbookViewId="0">
      <pane ySplit="2" topLeftCell="A3" activePane="bottomLeft" state="frozen"/>
      <selection pane="bottomLeft" activeCell="E6" sqref="E6"/>
    </sheetView>
  </sheetViews>
  <sheetFormatPr defaultRowHeight="21" x14ac:dyDescent="0.35"/>
  <cols>
    <col min="1" max="1" width="25.28515625" style="5" customWidth="1"/>
    <col min="2" max="2" width="22.28515625" style="5" customWidth="1"/>
    <col min="3" max="4" width="25.42578125" style="5" customWidth="1"/>
    <col min="5" max="5" width="16.42578125" style="5" customWidth="1"/>
    <col min="6" max="6" width="50.85546875" style="5" customWidth="1"/>
    <col min="7" max="7" width="14.5703125" style="5" customWidth="1"/>
    <col min="8" max="8" width="45.85546875" style="5" customWidth="1"/>
    <col min="9" max="9" width="218.5703125" style="3" customWidth="1"/>
    <col min="10" max="10" width="186.28515625" style="3" customWidth="1"/>
    <col min="11" max="11" width="28.42578125" style="3" customWidth="1"/>
    <col min="12" max="12" width="28.140625" style="2" customWidth="1"/>
    <col min="13" max="13" width="0" style="2" hidden="1" customWidth="1"/>
    <col min="14" max="14" width="10.140625" style="2" customWidth="1"/>
    <col min="15" max="16" width="17" style="2" customWidth="1"/>
    <col min="17" max="17" width="0" style="2" hidden="1" customWidth="1"/>
    <col min="18" max="18" width="12" style="2" bestFit="1" customWidth="1"/>
    <col min="19" max="19" width="0" style="2" hidden="1" customWidth="1"/>
    <col min="20" max="20" width="12.5703125" style="1" customWidth="1"/>
    <col min="21" max="21" width="0" style="1" hidden="1" customWidth="1"/>
    <col min="22" max="22" width="9.140625" style="1"/>
    <col min="23" max="23" width="0" style="1" hidden="1" customWidth="1"/>
    <col min="24" max="24" width="13.42578125" style="1" customWidth="1"/>
    <col min="25" max="25" width="0" style="1" hidden="1" customWidth="1"/>
    <col min="26" max="26" width="15" style="1" customWidth="1"/>
    <col min="27" max="27" width="10.7109375" style="1" hidden="1" customWidth="1"/>
    <col min="28" max="28" width="12.7109375" style="1" customWidth="1"/>
    <col min="29" max="29" width="0" style="1" hidden="1" customWidth="1"/>
    <col min="30" max="30" width="9.5703125" style="1" bestFit="1" customWidth="1"/>
    <col min="31" max="31" width="0" style="1" hidden="1" customWidth="1"/>
    <col min="32" max="32" width="17.140625" style="1" customWidth="1"/>
    <col min="33" max="33" width="12.42578125" style="1" customWidth="1"/>
    <col min="34" max="34" width="9.140625" style="1" customWidth="1"/>
    <col min="35" max="35" width="9.140625" style="1" hidden="1" customWidth="1"/>
    <col min="36" max="36" width="9.140625" style="1" customWidth="1"/>
    <col min="37" max="37" width="9.140625" style="1" hidden="1" customWidth="1"/>
    <col min="38" max="38" width="50.28515625" style="1" customWidth="1"/>
    <col min="39" max="39" width="11.42578125" style="1" hidden="1" customWidth="1"/>
    <col min="40" max="40" width="22.5703125" style="1" customWidth="1"/>
    <col min="41" max="41" width="13.28515625" style="1" hidden="1" customWidth="1"/>
    <col min="42" max="42" width="16.42578125" style="1" customWidth="1"/>
    <col min="43" max="43" width="13.42578125" style="1" hidden="1" customWidth="1"/>
    <col min="44" max="44" width="15.42578125" style="1" customWidth="1"/>
    <col min="45" max="45" width="11.28515625" style="1" hidden="1" customWidth="1"/>
    <col min="46" max="46" width="15.28515625" style="1" customWidth="1"/>
    <col min="47" max="47" width="11.42578125" style="1" hidden="1" customWidth="1"/>
    <col min="48" max="48" width="19.7109375" style="1" customWidth="1"/>
    <col min="49" max="49" width="9.140625" style="1" hidden="1" customWidth="1"/>
    <col min="50" max="50" width="12.5703125" style="1" customWidth="1"/>
    <col min="51" max="51" width="28.28515625" style="4" customWidth="1"/>
    <col min="52" max="52" width="37.42578125" style="1" customWidth="1"/>
    <col min="53" max="53" width="17.7109375" style="7" customWidth="1"/>
    <col min="54" max="16384" width="9.140625" style="2"/>
  </cols>
  <sheetData>
    <row r="1" spans="1:53" ht="23.25" x14ac:dyDescent="0.35">
      <c r="C1" s="6" t="s">
        <v>43</v>
      </c>
      <c r="D1" s="6"/>
      <c r="E1" s="6"/>
    </row>
    <row r="2" spans="1:53" s="13" customFormat="1" ht="300" customHeight="1" x14ac:dyDescent="0.25">
      <c r="A2" s="8" t="s">
        <v>0</v>
      </c>
      <c r="B2" s="8" t="s">
        <v>25</v>
      </c>
      <c r="C2" s="8" t="s">
        <v>26</v>
      </c>
      <c r="D2" s="8" t="s">
        <v>44</v>
      </c>
      <c r="E2" s="8" t="s">
        <v>28</v>
      </c>
      <c r="F2" s="8" t="s">
        <v>1</v>
      </c>
      <c r="G2" s="8" t="s">
        <v>2</v>
      </c>
      <c r="H2" s="8" t="s">
        <v>20</v>
      </c>
      <c r="I2" s="8" t="s">
        <v>24</v>
      </c>
      <c r="J2" s="8" t="s">
        <v>3</v>
      </c>
      <c r="K2" s="8" t="s">
        <v>29</v>
      </c>
      <c r="L2" s="8" t="s">
        <v>4</v>
      </c>
      <c r="M2" s="8"/>
      <c r="N2" s="8" t="s">
        <v>23</v>
      </c>
      <c r="O2" s="8" t="s">
        <v>30</v>
      </c>
      <c r="P2" s="8" t="s">
        <v>5</v>
      </c>
      <c r="Q2" s="8"/>
      <c r="R2" s="8" t="s">
        <v>6</v>
      </c>
      <c r="S2" s="8"/>
      <c r="T2" s="9" t="s">
        <v>7</v>
      </c>
      <c r="U2" s="9"/>
      <c r="V2" s="9" t="s">
        <v>8</v>
      </c>
      <c r="W2" s="9"/>
      <c r="X2" s="9" t="s">
        <v>9</v>
      </c>
      <c r="Y2" s="9"/>
      <c r="Z2" s="9" t="s">
        <v>10</v>
      </c>
      <c r="AA2" s="9"/>
      <c r="AB2" s="9" t="s">
        <v>11</v>
      </c>
      <c r="AC2" s="9"/>
      <c r="AD2" s="9" t="s">
        <v>10</v>
      </c>
      <c r="AE2" s="9"/>
      <c r="AF2" s="9" t="s">
        <v>12</v>
      </c>
      <c r="AG2" s="9" t="s">
        <v>27</v>
      </c>
      <c r="AH2" s="9" t="s">
        <v>13</v>
      </c>
      <c r="AI2" s="9"/>
      <c r="AJ2" s="9" t="s">
        <v>14</v>
      </c>
      <c r="AK2" s="9"/>
      <c r="AL2" s="9" t="s">
        <v>15</v>
      </c>
      <c r="AM2" s="9"/>
      <c r="AN2" s="9" t="s">
        <v>16</v>
      </c>
      <c r="AO2" s="9"/>
      <c r="AP2" s="9" t="s">
        <v>17</v>
      </c>
      <c r="AQ2" s="9"/>
      <c r="AR2" s="9" t="s">
        <v>18</v>
      </c>
      <c r="AS2" s="9"/>
      <c r="AT2" s="9" t="s">
        <v>32</v>
      </c>
      <c r="AU2" s="9"/>
      <c r="AV2" s="9" t="s">
        <v>31</v>
      </c>
      <c r="AW2" s="9"/>
      <c r="AX2" s="9" t="s">
        <v>22</v>
      </c>
      <c r="AY2" s="10" t="s">
        <v>21</v>
      </c>
      <c r="AZ2" s="11" t="s">
        <v>19</v>
      </c>
      <c r="BA2" s="12"/>
    </row>
    <row r="3" spans="1:53" s="13" customFormat="1" ht="147" customHeight="1" x14ac:dyDescent="0.25">
      <c r="A3" s="14" t="s">
        <v>45</v>
      </c>
      <c r="B3" s="15" t="s">
        <v>187</v>
      </c>
      <c r="C3" s="16">
        <v>466.1</v>
      </c>
      <c r="D3" s="16">
        <v>466.1</v>
      </c>
      <c r="E3" s="8">
        <v>12</v>
      </c>
      <c r="F3" s="15" t="s">
        <v>330</v>
      </c>
      <c r="G3" s="15" t="s">
        <v>467</v>
      </c>
      <c r="H3" s="15" t="s">
        <v>480</v>
      </c>
      <c r="I3" s="15" t="s">
        <v>623</v>
      </c>
      <c r="J3" s="15" t="s">
        <v>37</v>
      </c>
      <c r="K3" s="15" t="s">
        <v>794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>
        <v>0.03</v>
      </c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8">
        <v>42082</v>
      </c>
      <c r="AZ3" s="19"/>
      <c r="BA3" s="20"/>
    </row>
    <row r="4" spans="1:53" s="13" customFormat="1" ht="78.75" x14ac:dyDescent="0.25">
      <c r="A4" s="14" t="s">
        <v>46</v>
      </c>
      <c r="B4" s="15" t="s">
        <v>188</v>
      </c>
      <c r="C4" s="16">
        <v>466.1</v>
      </c>
      <c r="D4" s="16">
        <v>466.1</v>
      </c>
      <c r="E4" s="8">
        <v>15</v>
      </c>
      <c r="F4" s="15" t="s">
        <v>331</v>
      </c>
      <c r="G4" s="15" t="s">
        <v>467</v>
      </c>
      <c r="H4" s="15" t="s">
        <v>481</v>
      </c>
      <c r="I4" s="15" t="s">
        <v>624</v>
      </c>
      <c r="J4" s="15" t="s">
        <v>750</v>
      </c>
      <c r="K4" s="15" t="s">
        <v>795</v>
      </c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 t="s">
        <v>796</v>
      </c>
      <c r="AM4" s="17"/>
      <c r="AN4" s="17">
        <v>0.15</v>
      </c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8">
        <v>42129</v>
      </c>
      <c r="AZ4" s="19"/>
      <c r="BA4" s="20"/>
    </row>
    <row r="5" spans="1:53" s="13" customFormat="1" ht="192" customHeight="1" x14ac:dyDescent="0.25">
      <c r="A5" s="14" t="s">
        <v>47</v>
      </c>
      <c r="B5" s="15" t="s">
        <v>189</v>
      </c>
      <c r="C5" s="16">
        <v>466.1</v>
      </c>
      <c r="D5" s="16">
        <v>466.1</v>
      </c>
      <c r="E5" s="8">
        <v>14</v>
      </c>
      <c r="F5" s="15" t="s">
        <v>332</v>
      </c>
      <c r="G5" s="15" t="s">
        <v>33</v>
      </c>
      <c r="H5" s="15" t="s">
        <v>482</v>
      </c>
      <c r="I5" s="15" t="s">
        <v>36</v>
      </c>
      <c r="J5" s="15" t="s">
        <v>751</v>
      </c>
      <c r="K5" s="15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>
        <v>0.44</v>
      </c>
      <c r="AS5" s="17"/>
      <c r="AT5" s="17">
        <v>0.28000000000000003</v>
      </c>
      <c r="AU5" s="17"/>
      <c r="AV5" s="17"/>
      <c r="AW5" s="17"/>
      <c r="AX5" s="17"/>
      <c r="AY5" s="18">
        <v>42138</v>
      </c>
      <c r="AZ5" s="19"/>
      <c r="BA5" s="20"/>
    </row>
    <row r="6" spans="1:53" s="13" customFormat="1" ht="129.75" customHeight="1" x14ac:dyDescent="0.25">
      <c r="A6" s="14" t="s">
        <v>48</v>
      </c>
      <c r="B6" s="15" t="s">
        <v>190</v>
      </c>
      <c r="C6" s="16">
        <v>466.1</v>
      </c>
      <c r="D6" s="16">
        <v>466.1</v>
      </c>
      <c r="E6" s="8">
        <v>7</v>
      </c>
      <c r="F6" s="15" t="s">
        <v>333</v>
      </c>
      <c r="G6" s="15" t="s">
        <v>40</v>
      </c>
      <c r="H6" s="15" t="s">
        <v>483</v>
      </c>
      <c r="I6" s="15" t="s">
        <v>625</v>
      </c>
      <c r="J6" s="15" t="s">
        <v>37</v>
      </c>
      <c r="K6" s="15" t="s">
        <v>797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>
        <v>0.06</v>
      </c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8">
        <v>42080</v>
      </c>
      <c r="AZ6" s="19"/>
      <c r="BA6" s="20"/>
    </row>
    <row r="7" spans="1:53" s="13" customFormat="1" ht="138" customHeight="1" x14ac:dyDescent="0.25">
      <c r="A7" s="14" t="s">
        <v>49</v>
      </c>
      <c r="B7" s="15" t="s">
        <v>191</v>
      </c>
      <c r="C7" s="16">
        <v>466.1</v>
      </c>
      <c r="D7" s="16">
        <v>466.1</v>
      </c>
      <c r="E7" s="8">
        <v>10</v>
      </c>
      <c r="F7" s="15" t="s">
        <v>334</v>
      </c>
      <c r="G7" s="15" t="s">
        <v>33</v>
      </c>
      <c r="H7" s="15" t="s">
        <v>484</v>
      </c>
      <c r="I7" s="15" t="s">
        <v>626</v>
      </c>
      <c r="J7" s="15" t="s">
        <v>37</v>
      </c>
      <c r="K7" s="15" t="s">
        <v>798</v>
      </c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>
        <v>0.12</v>
      </c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8">
        <v>42088</v>
      </c>
      <c r="AZ7" s="19"/>
      <c r="BA7" s="20"/>
    </row>
    <row r="8" spans="1:53" s="13" customFormat="1" ht="102" x14ac:dyDescent="0.25">
      <c r="A8" s="14" t="s">
        <v>50</v>
      </c>
      <c r="B8" s="15" t="s">
        <v>192</v>
      </c>
      <c r="C8" s="16">
        <v>466.1</v>
      </c>
      <c r="D8" s="16"/>
      <c r="E8" s="8">
        <v>10</v>
      </c>
      <c r="F8" s="15" t="s">
        <v>335</v>
      </c>
      <c r="G8" s="15" t="s">
        <v>33</v>
      </c>
      <c r="H8" s="15" t="s">
        <v>485</v>
      </c>
      <c r="I8" s="15" t="s">
        <v>36</v>
      </c>
      <c r="J8" s="15" t="s">
        <v>752</v>
      </c>
      <c r="K8" s="15" t="s">
        <v>799</v>
      </c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>
        <v>0.2</v>
      </c>
      <c r="AS8" s="17"/>
      <c r="AT8" s="17"/>
      <c r="AU8" s="17"/>
      <c r="AV8" s="17"/>
      <c r="AW8" s="17"/>
      <c r="AX8" s="17"/>
      <c r="AY8" s="18">
        <v>42152</v>
      </c>
      <c r="AZ8" s="19"/>
      <c r="BA8" s="20"/>
    </row>
    <row r="9" spans="1:53" s="13" customFormat="1" ht="137.25" customHeight="1" x14ac:dyDescent="0.25">
      <c r="A9" s="14" t="s">
        <v>51</v>
      </c>
      <c r="B9" s="15" t="s">
        <v>193</v>
      </c>
      <c r="C9" s="16">
        <v>466.1</v>
      </c>
      <c r="D9" s="16"/>
      <c r="E9" s="8">
        <v>12</v>
      </c>
      <c r="F9" s="15" t="s">
        <v>336</v>
      </c>
      <c r="G9" s="15" t="s">
        <v>468</v>
      </c>
      <c r="H9" s="15" t="s">
        <v>486</v>
      </c>
      <c r="I9" s="15" t="s">
        <v>627</v>
      </c>
      <c r="J9" s="15" t="s">
        <v>37</v>
      </c>
      <c r="K9" s="15" t="s">
        <v>800</v>
      </c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>
        <v>0.2</v>
      </c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8">
        <v>42073</v>
      </c>
      <c r="AZ9" s="19"/>
      <c r="BA9" s="20"/>
    </row>
    <row r="10" spans="1:53" s="13" customFormat="1" ht="138" customHeight="1" x14ac:dyDescent="0.25">
      <c r="A10" s="14" t="s">
        <v>52</v>
      </c>
      <c r="B10" s="15" t="s">
        <v>194</v>
      </c>
      <c r="C10" s="16">
        <v>466.1</v>
      </c>
      <c r="D10" s="16">
        <v>466.1</v>
      </c>
      <c r="E10" s="8">
        <v>15</v>
      </c>
      <c r="F10" s="15" t="s">
        <v>337</v>
      </c>
      <c r="G10" s="15" t="s">
        <v>38</v>
      </c>
      <c r="H10" s="15" t="s">
        <v>487</v>
      </c>
      <c r="I10" s="15" t="s">
        <v>628</v>
      </c>
      <c r="J10" s="15" t="s">
        <v>37</v>
      </c>
      <c r="K10" s="15" t="s">
        <v>801</v>
      </c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>
        <v>0.05</v>
      </c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8">
        <v>42069</v>
      </c>
      <c r="AZ10" s="19"/>
      <c r="BA10" s="20"/>
    </row>
    <row r="11" spans="1:53" s="13" customFormat="1" ht="211.5" customHeight="1" x14ac:dyDescent="0.25">
      <c r="A11" s="14" t="s">
        <v>53</v>
      </c>
      <c r="B11" s="15" t="s">
        <v>195</v>
      </c>
      <c r="C11" s="16">
        <v>466.1</v>
      </c>
      <c r="D11" s="16">
        <v>466.1</v>
      </c>
      <c r="E11" s="8">
        <v>15</v>
      </c>
      <c r="F11" s="15" t="s">
        <v>338</v>
      </c>
      <c r="G11" s="15" t="s">
        <v>469</v>
      </c>
      <c r="H11" s="15" t="s">
        <v>488</v>
      </c>
      <c r="I11" s="15" t="s">
        <v>629</v>
      </c>
      <c r="J11" s="15" t="s">
        <v>753</v>
      </c>
      <c r="K11" s="15" t="s">
        <v>802</v>
      </c>
      <c r="L11" s="17"/>
      <c r="M11" s="17"/>
      <c r="N11" s="17"/>
      <c r="O11" s="17"/>
      <c r="P11" s="17"/>
      <c r="Q11" s="17"/>
      <c r="R11" s="17">
        <v>0.02</v>
      </c>
      <c r="S11" s="17"/>
      <c r="T11" s="17"/>
      <c r="U11" s="17"/>
      <c r="V11" s="17"/>
      <c r="W11" s="17"/>
      <c r="X11" s="17">
        <v>1</v>
      </c>
      <c r="Y11" s="17"/>
      <c r="Z11" s="17"/>
      <c r="AA11" s="17"/>
      <c r="AB11" s="17"/>
      <c r="AC11" s="17"/>
      <c r="AD11" s="17"/>
      <c r="AE11" s="17"/>
      <c r="AF11" s="17" t="s">
        <v>803</v>
      </c>
      <c r="AG11" s="17">
        <v>1</v>
      </c>
      <c r="AH11" s="17"/>
      <c r="AI11" s="17"/>
      <c r="AJ11" s="17"/>
      <c r="AK11" s="17"/>
      <c r="AL11" s="17"/>
      <c r="AM11" s="17"/>
      <c r="AN11" s="17">
        <v>1.4999999999999999E-2</v>
      </c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8">
        <v>42141</v>
      </c>
      <c r="AZ11" s="19"/>
      <c r="BA11" s="20"/>
    </row>
    <row r="12" spans="1:53" s="13" customFormat="1" ht="143.25" customHeight="1" x14ac:dyDescent="0.25">
      <c r="A12" s="14" t="s">
        <v>54</v>
      </c>
      <c r="B12" s="15" t="s">
        <v>196</v>
      </c>
      <c r="C12" s="16">
        <v>466.1</v>
      </c>
      <c r="D12" s="16">
        <v>466.1</v>
      </c>
      <c r="E12" s="8">
        <v>8</v>
      </c>
      <c r="F12" s="15" t="s">
        <v>339</v>
      </c>
      <c r="G12" s="15" t="s">
        <v>470</v>
      </c>
      <c r="H12" s="15" t="s">
        <v>489</v>
      </c>
      <c r="I12" s="15" t="s">
        <v>630</v>
      </c>
      <c r="J12" s="15" t="s">
        <v>37</v>
      </c>
      <c r="K12" s="15" t="s">
        <v>804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>
        <v>6.5000000000000002E-2</v>
      </c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8">
        <v>42058</v>
      </c>
      <c r="AZ12" s="19"/>
      <c r="BA12" s="20"/>
    </row>
    <row r="13" spans="1:53" s="13" customFormat="1" ht="154.5" customHeight="1" x14ac:dyDescent="0.25">
      <c r="A13" s="14" t="s">
        <v>55</v>
      </c>
      <c r="B13" s="15" t="s">
        <v>197</v>
      </c>
      <c r="C13" s="16">
        <v>466.1</v>
      </c>
      <c r="D13" s="16"/>
      <c r="E13" s="8">
        <v>8</v>
      </c>
      <c r="F13" s="15" t="s">
        <v>340</v>
      </c>
      <c r="G13" s="15" t="s">
        <v>471</v>
      </c>
      <c r="H13" s="15" t="s">
        <v>490</v>
      </c>
      <c r="I13" s="15" t="s">
        <v>631</v>
      </c>
      <c r="J13" s="15" t="s">
        <v>37</v>
      </c>
      <c r="K13" s="15" t="s">
        <v>805</v>
      </c>
      <c r="L13" s="17"/>
      <c r="M13" s="17"/>
      <c r="N13" s="17"/>
      <c r="O13" s="17"/>
      <c r="P13" s="17"/>
      <c r="Q13" s="17"/>
      <c r="R13" s="17">
        <v>0.01</v>
      </c>
      <c r="S13" s="17"/>
      <c r="T13" s="17"/>
      <c r="U13" s="17"/>
      <c r="V13" s="17"/>
      <c r="W13" s="17"/>
      <c r="X13" s="17">
        <v>1</v>
      </c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8">
        <v>42075</v>
      </c>
      <c r="AZ13" s="19"/>
      <c r="BA13" s="20"/>
    </row>
    <row r="14" spans="1:53" s="13" customFormat="1" ht="135.75" customHeight="1" x14ac:dyDescent="0.25">
      <c r="A14" s="14" t="s">
        <v>56</v>
      </c>
      <c r="B14" s="15" t="s">
        <v>198</v>
      </c>
      <c r="C14" s="16">
        <v>466.1</v>
      </c>
      <c r="D14" s="16"/>
      <c r="E14" s="8">
        <v>15</v>
      </c>
      <c r="F14" s="15" t="s">
        <v>341</v>
      </c>
      <c r="G14" s="15" t="s">
        <v>472</v>
      </c>
      <c r="H14" s="15" t="s">
        <v>491</v>
      </c>
      <c r="I14" s="15" t="s">
        <v>632</v>
      </c>
      <c r="J14" s="15" t="s">
        <v>37</v>
      </c>
      <c r="K14" s="15" t="s">
        <v>806</v>
      </c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>
        <v>0.2</v>
      </c>
      <c r="AU14" s="17"/>
      <c r="AV14" s="17"/>
      <c r="AW14" s="17"/>
      <c r="AX14" s="17"/>
      <c r="AY14" s="18">
        <v>42069</v>
      </c>
      <c r="AZ14" s="19"/>
      <c r="BA14" s="20"/>
    </row>
    <row r="15" spans="1:53" s="13" customFormat="1" ht="270.75" customHeight="1" x14ac:dyDescent="0.25">
      <c r="A15" s="14" t="s">
        <v>57</v>
      </c>
      <c r="B15" s="15" t="s">
        <v>199</v>
      </c>
      <c r="C15" s="16">
        <v>466.1</v>
      </c>
      <c r="D15" s="16"/>
      <c r="E15" s="8">
        <v>14</v>
      </c>
      <c r="F15" s="15" t="s">
        <v>342</v>
      </c>
      <c r="G15" s="15" t="s">
        <v>473</v>
      </c>
      <c r="H15" s="15" t="s">
        <v>492</v>
      </c>
      <c r="I15" s="15" t="s">
        <v>633</v>
      </c>
      <c r="J15" s="15" t="s">
        <v>754</v>
      </c>
      <c r="K15" s="15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8">
        <v>42152</v>
      </c>
      <c r="AZ15" s="19" t="s">
        <v>807</v>
      </c>
      <c r="BA15" s="20"/>
    </row>
    <row r="16" spans="1:53" s="13" customFormat="1" ht="195.75" customHeight="1" x14ac:dyDescent="0.25">
      <c r="A16" s="14" t="s">
        <v>58</v>
      </c>
      <c r="B16" s="15" t="s">
        <v>200</v>
      </c>
      <c r="C16" s="16">
        <v>466.1</v>
      </c>
      <c r="D16" s="16"/>
      <c r="E16" s="8">
        <v>14</v>
      </c>
      <c r="F16" s="15" t="s">
        <v>343</v>
      </c>
      <c r="G16" s="15" t="s">
        <v>470</v>
      </c>
      <c r="H16" s="15" t="s">
        <v>493</v>
      </c>
      <c r="I16" s="15" t="s">
        <v>634</v>
      </c>
      <c r="J16" s="15" t="s">
        <v>37</v>
      </c>
      <c r="K16" s="15" t="s">
        <v>808</v>
      </c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>
        <v>0.06</v>
      </c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8">
        <v>42070</v>
      </c>
      <c r="AZ16" s="19"/>
      <c r="BA16" s="20"/>
    </row>
    <row r="17" spans="1:53" s="13" customFormat="1" ht="150.75" customHeight="1" x14ac:dyDescent="0.25">
      <c r="A17" s="14" t="s">
        <v>59</v>
      </c>
      <c r="B17" s="15" t="s">
        <v>201</v>
      </c>
      <c r="C17" s="16">
        <v>466.1</v>
      </c>
      <c r="D17" s="16">
        <v>466.1</v>
      </c>
      <c r="E17" s="8">
        <v>8</v>
      </c>
      <c r="F17" s="15" t="s">
        <v>344</v>
      </c>
      <c r="G17" s="15" t="s">
        <v>470</v>
      </c>
      <c r="H17" s="15" t="s">
        <v>494</v>
      </c>
      <c r="I17" s="15" t="s">
        <v>635</v>
      </c>
      <c r="J17" s="15" t="s">
        <v>37</v>
      </c>
      <c r="K17" s="15" t="s">
        <v>809</v>
      </c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>
        <v>0.1</v>
      </c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8">
        <v>42073</v>
      </c>
      <c r="AZ17" s="19"/>
      <c r="BA17" s="20"/>
    </row>
    <row r="18" spans="1:53" s="13" customFormat="1" ht="145.5" customHeight="1" x14ac:dyDescent="0.25">
      <c r="A18" s="14" t="s">
        <v>60</v>
      </c>
      <c r="B18" s="15" t="s">
        <v>202</v>
      </c>
      <c r="C18" s="16">
        <v>466.1</v>
      </c>
      <c r="D18" s="16">
        <v>466.1</v>
      </c>
      <c r="E18" s="8">
        <v>7</v>
      </c>
      <c r="F18" s="15" t="s">
        <v>345</v>
      </c>
      <c r="G18" s="15" t="s">
        <v>470</v>
      </c>
      <c r="H18" s="15" t="s">
        <v>495</v>
      </c>
      <c r="I18" s="15" t="s">
        <v>636</v>
      </c>
      <c r="J18" s="15" t="s">
        <v>37</v>
      </c>
      <c r="K18" s="15" t="s">
        <v>810</v>
      </c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>
        <v>0.15</v>
      </c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8">
        <v>42073</v>
      </c>
      <c r="AZ18" s="19"/>
      <c r="BA18" s="20"/>
    </row>
    <row r="19" spans="1:53" s="13" customFormat="1" ht="138" customHeight="1" x14ac:dyDescent="0.25">
      <c r="A19" s="14" t="s">
        <v>61</v>
      </c>
      <c r="B19" s="15" t="s">
        <v>203</v>
      </c>
      <c r="C19" s="16">
        <v>466.1</v>
      </c>
      <c r="D19" s="16">
        <v>466.1</v>
      </c>
      <c r="E19" s="8">
        <v>14</v>
      </c>
      <c r="F19" s="15" t="s">
        <v>346</v>
      </c>
      <c r="G19" s="15" t="s">
        <v>470</v>
      </c>
      <c r="H19" s="15" t="s">
        <v>496</v>
      </c>
      <c r="I19" s="15" t="s">
        <v>36</v>
      </c>
      <c r="J19" s="15" t="s">
        <v>755</v>
      </c>
      <c r="K19" s="15" t="s">
        <v>811</v>
      </c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 t="s">
        <v>812</v>
      </c>
      <c r="AU19" s="17"/>
      <c r="AV19" s="17"/>
      <c r="AW19" s="17"/>
      <c r="AX19" s="17"/>
      <c r="AY19" s="18">
        <v>42131</v>
      </c>
      <c r="AZ19" s="19"/>
      <c r="BA19" s="20"/>
    </row>
    <row r="20" spans="1:53" s="13" customFormat="1" ht="149.25" customHeight="1" x14ac:dyDescent="0.25">
      <c r="A20" s="14" t="s">
        <v>62</v>
      </c>
      <c r="B20" s="15" t="s">
        <v>204</v>
      </c>
      <c r="C20" s="16">
        <v>466.1</v>
      </c>
      <c r="D20" s="16">
        <v>466.1</v>
      </c>
      <c r="E20" s="8">
        <v>5</v>
      </c>
      <c r="F20" s="15" t="s">
        <v>347</v>
      </c>
      <c r="G20" s="15" t="s">
        <v>470</v>
      </c>
      <c r="H20" s="15" t="s">
        <v>497</v>
      </c>
      <c r="I20" s="15" t="s">
        <v>637</v>
      </c>
      <c r="J20" s="15" t="s">
        <v>37</v>
      </c>
      <c r="K20" s="15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>
        <v>0.15</v>
      </c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8">
        <v>42076</v>
      </c>
      <c r="AZ20" s="19"/>
      <c r="BA20" s="20"/>
    </row>
    <row r="21" spans="1:53" s="13" customFormat="1" ht="147" customHeight="1" x14ac:dyDescent="0.25">
      <c r="A21" s="14" t="s">
        <v>63</v>
      </c>
      <c r="B21" s="15" t="s">
        <v>205</v>
      </c>
      <c r="C21" s="16">
        <v>466.1</v>
      </c>
      <c r="D21" s="16">
        <v>466.1</v>
      </c>
      <c r="E21" s="8">
        <v>8</v>
      </c>
      <c r="F21" s="15" t="s">
        <v>348</v>
      </c>
      <c r="G21" s="15" t="s">
        <v>470</v>
      </c>
      <c r="H21" s="15" t="s">
        <v>498</v>
      </c>
      <c r="I21" s="15" t="s">
        <v>638</v>
      </c>
      <c r="J21" s="15" t="s">
        <v>37</v>
      </c>
      <c r="K21" s="15" t="s">
        <v>813</v>
      </c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>
        <v>0.12</v>
      </c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8">
        <v>42074</v>
      </c>
      <c r="AZ21" s="19"/>
      <c r="BA21" s="20"/>
    </row>
    <row r="22" spans="1:53" s="13" customFormat="1" ht="131.25" x14ac:dyDescent="0.25">
      <c r="A22" s="14" t="s">
        <v>64</v>
      </c>
      <c r="B22" s="15" t="s">
        <v>206</v>
      </c>
      <c r="C22" s="16">
        <v>466.1</v>
      </c>
      <c r="D22" s="16">
        <v>466.1</v>
      </c>
      <c r="E22" s="8">
        <v>7</v>
      </c>
      <c r="F22" s="15" t="s">
        <v>349</v>
      </c>
      <c r="G22" s="15" t="s">
        <v>470</v>
      </c>
      <c r="H22" s="15" t="s">
        <v>499</v>
      </c>
      <c r="I22" s="15" t="s">
        <v>639</v>
      </c>
      <c r="J22" s="15" t="s">
        <v>37</v>
      </c>
      <c r="K22" s="15" t="s">
        <v>814</v>
      </c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8">
        <v>42076</v>
      </c>
      <c r="AZ22" s="19" t="s">
        <v>815</v>
      </c>
      <c r="BA22" s="20"/>
    </row>
    <row r="23" spans="1:53" s="13" customFormat="1" ht="147" customHeight="1" x14ac:dyDescent="0.25">
      <c r="A23" s="14" t="s">
        <v>65</v>
      </c>
      <c r="B23" s="15" t="s">
        <v>207</v>
      </c>
      <c r="C23" s="16">
        <v>466.1</v>
      </c>
      <c r="D23" s="16">
        <v>466.1</v>
      </c>
      <c r="E23" s="8">
        <v>7</v>
      </c>
      <c r="F23" s="15" t="s">
        <v>350</v>
      </c>
      <c r="G23" s="15" t="s">
        <v>470</v>
      </c>
      <c r="H23" s="15" t="s">
        <v>500</v>
      </c>
      <c r="I23" s="15" t="s">
        <v>640</v>
      </c>
      <c r="J23" s="15"/>
      <c r="K23" s="15" t="s">
        <v>813</v>
      </c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>
        <v>0.2</v>
      </c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8">
        <v>42087</v>
      </c>
      <c r="AZ23" s="19"/>
      <c r="BA23" s="20"/>
    </row>
    <row r="24" spans="1:53" s="13" customFormat="1" ht="153" customHeight="1" x14ac:dyDescent="0.25">
      <c r="A24" s="14" t="s">
        <v>66</v>
      </c>
      <c r="B24" s="15" t="s">
        <v>208</v>
      </c>
      <c r="C24" s="16">
        <v>466.1</v>
      </c>
      <c r="D24" s="16">
        <v>466.1</v>
      </c>
      <c r="E24" s="8">
        <v>9</v>
      </c>
      <c r="F24" s="15" t="s">
        <v>351</v>
      </c>
      <c r="G24" s="15" t="s">
        <v>470</v>
      </c>
      <c r="H24" s="15" t="s">
        <v>501</v>
      </c>
      <c r="I24" s="15" t="s">
        <v>641</v>
      </c>
      <c r="J24" s="15"/>
      <c r="K24" s="15" t="s">
        <v>816</v>
      </c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>
        <v>0.14000000000000001</v>
      </c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8">
        <v>42081</v>
      </c>
      <c r="AZ24" s="19"/>
      <c r="BA24" s="20"/>
    </row>
    <row r="25" spans="1:53" s="13" customFormat="1" ht="160.5" customHeight="1" x14ac:dyDescent="0.25">
      <c r="A25" s="14" t="s">
        <v>67</v>
      </c>
      <c r="B25" s="15" t="s">
        <v>209</v>
      </c>
      <c r="C25" s="16">
        <v>466.1</v>
      </c>
      <c r="D25" s="16">
        <v>466.1</v>
      </c>
      <c r="E25" s="8">
        <v>10</v>
      </c>
      <c r="F25" s="15" t="s">
        <v>352</v>
      </c>
      <c r="G25" s="15" t="s">
        <v>470</v>
      </c>
      <c r="H25" s="15" t="s">
        <v>502</v>
      </c>
      <c r="I25" s="15" t="s">
        <v>642</v>
      </c>
      <c r="J25" s="15" t="s">
        <v>37</v>
      </c>
      <c r="K25" s="15" t="s">
        <v>817</v>
      </c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>
        <v>0.16</v>
      </c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8">
        <v>42074</v>
      </c>
      <c r="AZ25" s="19"/>
      <c r="BA25" s="20"/>
    </row>
    <row r="26" spans="1:53" s="13" customFormat="1" ht="168" customHeight="1" x14ac:dyDescent="0.25">
      <c r="A26" s="14" t="s">
        <v>68</v>
      </c>
      <c r="B26" s="15" t="s">
        <v>210</v>
      </c>
      <c r="C26" s="16">
        <v>466.1</v>
      </c>
      <c r="D26" s="16"/>
      <c r="E26" s="8">
        <v>6</v>
      </c>
      <c r="F26" s="15" t="s">
        <v>353</v>
      </c>
      <c r="G26" s="15" t="s">
        <v>470</v>
      </c>
      <c r="H26" s="15" t="s">
        <v>503</v>
      </c>
      <c r="I26" s="15" t="s">
        <v>643</v>
      </c>
      <c r="J26" s="15" t="s">
        <v>37</v>
      </c>
      <c r="K26" s="15" t="s">
        <v>818</v>
      </c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8">
        <v>42080</v>
      </c>
      <c r="AZ26" s="19" t="s">
        <v>819</v>
      </c>
      <c r="BA26" s="20"/>
    </row>
    <row r="27" spans="1:53" s="13" customFormat="1" ht="131.25" x14ac:dyDescent="0.25">
      <c r="A27" s="14" t="s">
        <v>69</v>
      </c>
      <c r="B27" s="15" t="s">
        <v>211</v>
      </c>
      <c r="C27" s="16">
        <v>466.1</v>
      </c>
      <c r="D27" s="16">
        <v>466.1</v>
      </c>
      <c r="E27" s="8">
        <v>8</v>
      </c>
      <c r="F27" s="15" t="s">
        <v>354</v>
      </c>
      <c r="G27" s="15" t="s">
        <v>470</v>
      </c>
      <c r="H27" s="15" t="s">
        <v>504</v>
      </c>
      <c r="I27" s="15" t="s">
        <v>644</v>
      </c>
      <c r="J27" s="15" t="s">
        <v>37</v>
      </c>
      <c r="K27" s="15" t="s">
        <v>820</v>
      </c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8">
        <v>42088</v>
      </c>
      <c r="AZ27" s="19" t="s">
        <v>823</v>
      </c>
      <c r="BA27" s="20"/>
    </row>
    <row r="28" spans="1:53" s="13" customFormat="1" ht="131.25" x14ac:dyDescent="0.25">
      <c r="A28" s="14" t="s">
        <v>70</v>
      </c>
      <c r="B28" s="15" t="s">
        <v>212</v>
      </c>
      <c r="C28" s="16">
        <v>466.1</v>
      </c>
      <c r="D28" s="16"/>
      <c r="E28" s="8">
        <v>8</v>
      </c>
      <c r="F28" s="15" t="s">
        <v>355</v>
      </c>
      <c r="G28" s="15" t="s">
        <v>470</v>
      </c>
      <c r="H28" s="15" t="s">
        <v>505</v>
      </c>
      <c r="I28" s="15" t="s">
        <v>645</v>
      </c>
      <c r="J28" s="15" t="s">
        <v>37</v>
      </c>
      <c r="K28" s="15" t="s">
        <v>821</v>
      </c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>
        <v>0.12</v>
      </c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8">
        <v>42086</v>
      </c>
      <c r="AZ28" s="19" t="s">
        <v>822</v>
      </c>
      <c r="BA28" s="20"/>
    </row>
    <row r="29" spans="1:53" s="13" customFormat="1" ht="156.75" customHeight="1" x14ac:dyDescent="0.25">
      <c r="A29" s="14" t="s">
        <v>71</v>
      </c>
      <c r="B29" s="15" t="s">
        <v>213</v>
      </c>
      <c r="C29" s="16">
        <v>466.1</v>
      </c>
      <c r="D29" s="16"/>
      <c r="E29" s="8">
        <v>7</v>
      </c>
      <c r="F29" s="15" t="s">
        <v>356</v>
      </c>
      <c r="G29" s="15" t="s">
        <v>470</v>
      </c>
      <c r="H29" s="15" t="s">
        <v>506</v>
      </c>
      <c r="I29" s="15" t="s">
        <v>646</v>
      </c>
      <c r="J29" s="15" t="s">
        <v>37</v>
      </c>
      <c r="K29" s="15" t="s">
        <v>813</v>
      </c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242">
        <v>0.14000000000000001</v>
      </c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8">
        <v>42091</v>
      </c>
      <c r="AZ29" s="244" t="s">
        <v>824</v>
      </c>
      <c r="BA29" s="20"/>
    </row>
    <row r="30" spans="1:53" s="13" customFormat="1" ht="145.5" customHeight="1" x14ac:dyDescent="0.25">
      <c r="A30" s="14" t="s">
        <v>72</v>
      </c>
      <c r="B30" s="15" t="s">
        <v>214</v>
      </c>
      <c r="C30" s="16">
        <v>466.1</v>
      </c>
      <c r="D30" s="16"/>
      <c r="E30" s="8">
        <v>7</v>
      </c>
      <c r="F30" s="15" t="s">
        <v>357</v>
      </c>
      <c r="G30" s="15" t="s">
        <v>470</v>
      </c>
      <c r="H30" s="15" t="s">
        <v>507</v>
      </c>
      <c r="I30" s="15" t="s">
        <v>647</v>
      </c>
      <c r="J30" s="15"/>
      <c r="K30" s="15" t="s">
        <v>813</v>
      </c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243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8">
        <v>42143</v>
      </c>
      <c r="AZ30" s="245"/>
      <c r="BA30" s="20"/>
    </row>
    <row r="31" spans="1:53" s="13" customFormat="1" ht="141.75" customHeight="1" x14ac:dyDescent="0.25">
      <c r="A31" s="14" t="s">
        <v>73</v>
      </c>
      <c r="B31" s="15" t="s">
        <v>215</v>
      </c>
      <c r="C31" s="16">
        <v>466.1</v>
      </c>
      <c r="D31" s="16">
        <v>466.1</v>
      </c>
      <c r="E31" s="8">
        <v>5</v>
      </c>
      <c r="F31" s="15" t="s">
        <v>358</v>
      </c>
      <c r="G31" s="15" t="s">
        <v>470</v>
      </c>
      <c r="H31" s="15" t="s">
        <v>508</v>
      </c>
      <c r="I31" s="15" t="s">
        <v>648</v>
      </c>
      <c r="J31" s="15" t="s">
        <v>37</v>
      </c>
      <c r="K31" s="15" t="s">
        <v>825</v>
      </c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>
        <v>0.3</v>
      </c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8">
        <v>42089</v>
      </c>
      <c r="AZ31" s="19"/>
      <c r="BA31" s="20"/>
    </row>
    <row r="32" spans="1:53" s="13" customFormat="1" ht="256.5" customHeight="1" x14ac:dyDescent="0.25">
      <c r="A32" s="14" t="s">
        <v>74</v>
      </c>
      <c r="B32" s="15" t="s">
        <v>216</v>
      </c>
      <c r="C32" s="16">
        <v>466.1</v>
      </c>
      <c r="D32" s="16"/>
      <c r="E32" s="8">
        <v>13</v>
      </c>
      <c r="F32" s="15" t="s">
        <v>359</v>
      </c>
      <c r="G32" s="15" t="s">
        <v>470</v>
      </c>
      <c r="H32" s="15" t="s">
        <v>509</v>
      </c>
      <c r="I32" s="15" t="s">
        <v>649</v>
      </c>
      <c r="J32" s="15" t="s">
        <v>756</v>
      </c>
      <c r="K32" s="15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>
        <v>0.12</v>
      </c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8">
        <v>42151</v>
      </c>
      <c r="AZ32" s="19" t="s">
        <v>826</v>
      </c>
      <c r="BA32" s="20"/>
    </row>
    <row r="33" spans="1:53" s="13" customFormat="1" ht="134.25" customHeight="1" x14ac:dyDescent="0.25">
      <c r="A33" s="14" t="s">
        <v>75</v>
      </c>
      <c r="B33" s="15" t="s">
        <v>217</v>
      </c>
      <c r="C33" s="16">
        <v>466.1</v>
      </c>
      <c r="D33" s="16"/>
      <c r="E33" s="8">
        <v>15</v>
      </c>
      <c r="F33" s="15" t="s">
        <v>360</v>
      </c>
      <c r="G33" s="15" t="s">
        <v>473</v>
      </c>
      <c r="H33" s="15" t="s">
        <v>510</v>
      </c>
      <c r="I33" s="15" t="s">
        <v>36</v>
      </c>
      <c r="J33" s="15" t="s">
        <v>757</v>
      </c>
      <c r="K33" s="15" t="s">
        <v>827</v>
      </c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>
        <v>9.5000000000000001E-2</v>
      </c>
      <c r="AU33" s="17"/>
      <c r="AV33" s="17"/>
      <c r="AW33" s="17"/>
      <c r="AX33" s="17"/>
      <c r="AY33" s="18">
        <v>42151</v>
      </c>
      <c r="AZ33" s="19"/>
      <c r="BA33" s="20"/>
    </row>
    <row r="34" spans="1:53" s="13" customFormat="1" ht="141.75" customHeight="1" x14ac:dyDescent="0.25">
      <c r="A34" s="14" t="s">
        <v>76</v>
      </c>
      <c r="B34" s="15" t="s">
        <v>218</v>
      </c>
      <c r="C34" s="16">
        <v>466.1</v>
      </c>
      <c r="D34" s="16"/>
      <c r="E34" s="8">
        <v>8</v>
      </c>
      <c r="F34" s="15" t="s">
        <v>361</v>
      </c>
      <c r="G34" s="15" t="s">
        <v>470</v>
      </c>
      <c r="H34" s="15" t="s">
        <v>511</v>
      </c>
      <c r="I34" s="15" t="s">
        <v>650</v>
      </c>
      <c r="J34" s="15" t="s">
        <v>37</v>
      </c>
      <c r="K34" s="15" t="s">
        <v>828</v>
      </c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>
        <v>0.02</v>
      </c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8">
        <v>42089</v>
      </c>
      <c r="AZ34" s="19"/>
      <c r="BA34" s="20"/>
    </row>
    <row r="35" spans="1:53" s="13" customFormat="1" ht="131.25" x14ac:dyDescent="0.25">
      <c r="A35" s="14" t="s">
        <v>77</v>
      </c>
      <c r="B35" s="15" t="s">
        <v>219</v>
      </c>
      <c r="C35" s="16">
        <v>466.1</v>
      </c>
      <c r="D35" s="16">
        <v>466.1</v>
      </c>
      <c r="E35" s="8">
        <v>8</v>
      </c>
      <c r="F35" s="15" t="s">
        <v>362</v>
      </c>
      <c r="G35" s="15" t="s">
        <v>470</v>
      </c>
      <c r="H35" s="15" t="s">
        <v>512</v>
      </c>
      <c r="I35" s="15" t="s">
        <v>651</v>
      </c>
      <c r="J35" s="15" t="s">
        <v>37</v>
      </c>
      <c r="K35" s="15" t="s">
        <v>829</v>
      </c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8">
        <v>42084</v>
      </c>
      <c r="AZ35" s="19" t="s">
        <v>831</v>
      </c>
      <c r="BA35" s="20"/>
    </row>
    <row r="36" spans="1:53" s="13" customFormat="1" ht="131.25" x14ac:dyDescent="0.25">
      <c r="A36" s="14" t="s">
        <v>78</v>
      </c>
      <c r="B36" s="15" t="s">
        <v>220</v>
      </c>
      <c r="C36" s="16">
        <v>466.1</v>
      </c>
      <c r="D36" s="16"/>
      <c r="E36" s="8">
        <v>7</v>
      </c>
      <c r="F36" s="15" t="s">
        <v>363</v>
      </c>
      <c r="G36" s="15" t="s">
        <v>470</v>
      </c>
      <c r="H36" s="15" t="s">
        <v>513</v>
      </c>
      <c r="I36" s="15" t="s">
        <v>652</v>
      </c>
      <c r="J36" s="15" t="s">
        <v>37</v>
      </c>
      <c r="K36" s="15" t="s">
        <v>825</v>
      </c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>
        <v>0.06</v>
      </c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8">
        <v>42091</v>
      </c>
      <c r="AZ36" s="19" t="s">
        <v>832</v>
      </c>
      <c r="BA36" s="20"/>
    </row>
    <row r="37" spans="1:53" s="13" customFormat="1" ht="143.25" customHeight="1" x14ac:dyDescent="0.25">
      <c r="A37" s="14" t="s">
        <v>79</v>
      </c>
      <c r="B37" s="15" t="s">
        <v>221</v>
      </c>
      <c r="C37" s="16">
        <v>466.1</v>
      </c>
      <c r="D37" s="16"/>
      <c r="E37" s="8">
        <v>13</v>
      </c>
      <c r="F37" s="15" t="s">
        <v>364</v>
      </c>
      <c r="G37" s="15" t="s">
        <v>470</v>
      </c>
      <c r="H37" s="15" t="s">
        <v>514</v>
      </c>
      <c r="I37" s="15" t="s">
        <v>653</v>
      </c>
      <c r="J37" s="15" t="s">
        <v>758</v>
      </c>
      <c r="K37" s="15" t="s">
        <v>830</v>
      </c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>
        <v>0.03</v>
      </c>
      <c r="AO37" s="17"/>
      <c r="AP37" s="17"/>
      <c r="AQ37" s="17"/>
      <c r="AR37" s="17"/>
      <c r="AS37" s="17"/>
      <c r="AT37" s="17">
        <v>0.3</v>
      </c>
      <c r="AU37" s="17"/>
      <c r="AV37" s="17"/>
      <c r="AW37" s="17"/>
      <c r="AX37" s="17"/>
      <c r="AY37" s="18">
        <v>42152</v>
      </c>
      <c r="AZ37" s="19"/>
      <c r="BA37" s="20"/>
    </row>
    <row r="38" spans="1:53" s="13" customFormat="1" ht="127.5" x14ac:dyDescent="0.25">
      <c r="A38" s="14" t="s">
        <v>80</v>
      </c>
      <c r="B38" s="15" t="s">
        <v>222</v>
      </c>
      <c r="C38" s="16">
        <v>466.1</v>
      </c>
      <c r="D38" s="16">
        <v>466.1</v>
      </c>
      <c r="E38" s="8">
        <v>3</v>
      </c>
      <c r="F38" s="15" t="s">
        <v>365</v>
      </c>
      <c r="G38" s="15" t="s">
        <v>34</v>
      </c>
      <c r="H38" s="15" t="s">
        <v>515</v>
      </c>
      <c r="I38" s="15" t="s">
        <v>933</v>
      </c>
      <c r="J38" s="15" t="s">
        <v>37</v>
      </c>
      <c r="K38" s="15" t="s">
        <v>931</v>
      </c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>
        <v>0.3</v>
      </c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8">
        <v>41881</v>
      </c>
      <c r="AZ38" s="19"/>
      <c r="BA38" s="20"/>
    </row>
    <row r="39" spans="1:53" s="13" customFormat="1" ht="127.5" x14ac:dyDescent="0.25">
      <c r="A39" s="14" t="s">
        <v>81</v>
      </c>
      <c r="B39" s="15" t="s">
        <v>223</v>
      </c>
      <c r="C39" s="16">
        <v>466.1</v>
      </c>
      <c r="D39" s="16">
        <v>466.1</v>
      </c>
      <c r="E39" s="8">
        <v>5</v>
      </c>
      <c r="F39" s="15" t="s">
        <v>366</v>
      </c>
      <c r="G39" s="15" t="s">
        <v>34</v>
      </c>
      <c r="H39" s="15" t="s">
        <v>516</v>
      </c>
      <c r="I39" s="15" t="s">
        <v>932</v>
      </c>
      <c r="J39" s="15" t="s">
        <v>37</v>
      </c>
      <c r="K39" s="15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>
        <v>0.12</v>
      </c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8">
        <v>42094</v>
      </c>
      <c r="AZ39" s="19"/>
      <c r="BA39" s="20"/>
    </row>
    <row r="40" spans="1:53" s="13" customFormat="1" ht="237.75" customHeight="1" x14ac:dyDescent="0.25">
      <c r="A40" s="14" t="s">
        <v>82</v>
      </c>
      <c r="B40" s="15" t="s">
        <v>224</v>
      </c>
      <c r="C40" s="16">
        <v>466.1</v>
      </c>
      <c r="D40" s="16">
        <v>466.1</v>
      </c>
      <c r="E40" s="8">
        <v>5</v>
      </c>
      <c r="F40" s="15" t="s">
        <v>367</v>
      </c>
      <c r="G40" s="15" t="s">
        <v>34</v>
      </c>
      <c r="H40" s="15" t="s">
        <v>517</v>
      </c>
      <c r="I40" s="15" t="s">
        <v>654</v>
      </c>
      <c r="J40" s="15" t="s">
        <v>37</v>
      </c>
      <c r="K40" s="15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 t="s">
        <v>834</v>
      </c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8">
        <v>42121</v>
      </c>
      <c r="AZ40" s="19" t="s">
        <v>833</v>
      </c>
      <c r="BA40" s="20"/>
    </row>
    <row r="41" spans="1:53" s="13" customFormat="1" ht="198.75" customHeight="1" x14ac:dyDescent="0.25">
      <c r="A41" s="14" t="s">
        <v>83</v>
      </c>
      <c r="B41" s="15" t="s">
        <v>225</v>
      </c>
      <c r="C41" s="16">
        <v>466.1</v>
      </c>
      <c r="D41" s="16">
        <v>466.1</v>
      </c>
      <c r="E41" s="8">
        <v>5</v>
      </c>
      <c r="F41" s="15" t="s">
        <v>368</v>
      </c>
      <c r="G41" s="15" t="s">
        <v>34</v>
      </c>
      <c r="H41" s="15" t="s">
        <v>518</v>
      </c>
      <c r="I41" s="15" t="s">
        <v>655</v>
      </c>
      <c r="J41" s="15" t="s">
        <v>37</v>
      </c>
      <c r="K41" s="15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 t="s">
        <v>934</v>
      </c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8">
        <v>41985</v>
      </c>
      <c r="AZ41" s="19" t="s">
        <v>835</v>
      </c>
      <c r="BA41" s="20"/>
    </row>
    <row r="42" spans="1:53" s="13" customFormat="1" ht="178.5" x14ac:dyDescent="0.25">
      <c r="A42" s="14" t="s">
        <v>84</v>
      </c>
      <c r="B42" s="15" t="s">
        <v>226</v>
      </c>
      <c r="C42" s="16">
        <v>466.1</v>
      </c>
      <c r="D42" s="16">
        <v>466.1</v>
      </c>
      <c r="E42" s="8">
        <v>15</v>
      </c>
      <c r="F42" s="15" t="s">
        <v>369</v>
      </c>
      <c r="G42" s="15" t="s">
        <v>34</v>
      </c>
      <c r="H42" s="15" t="s">
        <v>519</v>
      </c>
      <c r="I42" s="15" t="s">
        <v>656</v>
      </c>
      <c r="J42" s="15" t="s">
        <v>759</v>
      </c>
      <c r="K42" s="15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 t="s">
        <v>796</v>
      </c>
      <c r="AM42" s="17"/>
      <c r="AN42" s="17">
        <v>0.25</v>
      </c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8">
        <v>42149</v>
      </c>
      <c r="AZ42" s="19"/>
      <c r="BA42" s="20"/>
    </row>
    <row r="43" spans="1:53" s="13" customFormat="1" ht="158.25" customHeight="1" x14ac:dyDescent="0.25">
      <c r="A43" s="14" t="s">
        <v>85</v>
      </c>
      <c r="B43" s="15" t="s">
        <v>227</v>
      </c>
      <c r="C43" s="16">
        <v>466.1</v>
      </c>
      <c r="D43" s="16">
        <v>466.1</v>
      </c>
      <c r="E43" s="8">
        <v>12</v>
      </c>
      <c r="F43" s="15" t="s">
        <v>370</v>
      </c>
      <c r="G43" s="15" t="s">
        <v>34</v>
      </c>
      <c r="H43" s="15" t="s">
        <v>520</v>
      </c>
      <c r="I43" s="15" t="s">
        <v>657</v>
      </c>
      <c r="J43" s="15" t="s">
        <v>37</v>
      </c>
      <c r="K43" s="15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>
        <v>0.21</v>
      </c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8">
        <v>42076</v>
      </c>
      <c r="AZ43" s="19"/>
      <c r="BA43" s="20"/>
    </row>
    <row r="44" spans="1:53" s="13" customFormat="1" ht="181.5" customHeight="1" x14ac:dyDescent="0.25">
      <c r="A44" s="14" t="s">
        <v>86</v>
      </c>
      <c r="B44" s="15" t="s">
        <v>228</v>
      </c>
      <c r="C44" s="16">
        <v>466.1</v>
      </c>
      <c r="D44" s="16">
        <v>466.1</v>
      </c>
      <c r="E44" s="8">
        <v>14.5</v>
      </c>
      <c r="F44" s="15" t="s">
        <v>371</v>
      </c>
      <c r="G44" s="15" t="s">
        <v>34</v>
      </c>
      <c r="H44" s="15" t="s">
        <v>521</v>
      </c>
      <c r="I44" s="15" t="s">
        <v>658</v>
      </c>
      <c r="J44" s="15" t="s">
        <v>37</v>
      </c>
      <c r="K44" s="15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 t="s">
        <v>834</v>
      </c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8">
        <v>42156</v>
      </c>
      <c r="AZ44" s="19" t="s">
        <v>935</v>
      </c>
      <c r="BA44" s="20"/>
    </row>
    <row r="45" spans="1:53" s="13" customFormat="1" ht="149.25" customHeight="1" x14ac:dyDescent="0.25">
      <c r="A45" s="14" t="s">
        <v>87</v>
      </c>
      <c r="B45" s="15" t="s">
        <v>229</v>
      </c>
      <c r="C45" s="16">
        <v>466.1</v>
      </c>
      <c r="D45" s="16"/>
      <c r="E45" s="8">
        <v>7</v>
      </c>
      <c r="F45" s="15" t="s">
        <v>372</v>
      </c>
      <c r="G45" s="15" t="s">
        <v>34</v>
      </c>
      <c r="H45" s="15" t="s">
        <v>522</v>
      </c>
      <c r="I45" s="15" t="s">
        <v>659</v>
      </c>
      <c r="J45" s="15" t="s">
        <v>37</v>
      </c>
      <c r="K45" s="15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>
        <v>0.23</v>
      </c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8">
        <v>42073</v>
      </c>
      <c r="AZ45" s="19"/>
      <c r="BA45" s="20"/>
    </row>
    <row r="46" spans="1:53" s="13" customFormat="1" ht="153" customHeight="1" x14ac:dyDescent="0.25">
      <c r="A46" s="14" t="s">
        <v>88</v>
      </c>
      <c r="B46" s="15" t="s">
        <v>230</v>
      </c>
      <c r="C46" s="16">
        <v>466.1</v>
      </c>
      <c r="D46" s="16">
        <v>466.1</v>
      </c>
      <c r="E46" s="8">
        <v>5</v>
      </c>
      <c r="F46" s="15" t="s">
        <v>373</v>
      </c>
      <c r="G46" s="15" t="s">
        <v>34</v>
      </c>
      <c r="H46" s="15" t="s">
        <v>523</v>
      </c>
      <c r="I46" s="15" t="s">
        <v>660</v>
      </c>
      <c r="J46" s="15" t="s">
        <v>37</v>
      </c>
      <c r="K46" s="15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>
        <v>0.15</v>
      </c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8">
        <v>42083</v>
      </c>
      <c r="AZ46" s="19"/>
      <c r="BA46" s="20"/>
    </row>
    <row r="47" spans="1:53" s="13" customFormat="1" ht="157.5" x14ac:dyDescent="0.25">
      <c r="A47" s="14" t="s">
        <v>89</v>
      </c>
      <c r="B47" s="15" t="s">
        <v>231</v>
      </c>
      <c r="C47" s="16">
        <v>466.1</v>
      </c>
      <c r="D47" s="16">
        <v>466.1</v>
      </c>
      <c r="E47" s="8">
        <v>7</v>
      </c>
      <c r="F47" s="15" t="s">
        <v>374</v>
      </c>
      <c r="G47" s="15" t="s">
        <v>34</v>
      </c>
      <c r="H47" s="15" t="s">
        <v>524</v>
      </c>
      <c r="I47" s="15" t="s">
        <v>661</v>
      </c>
      <c r="J47" s="15" t="s">
        <v>37</v>
      </c>
      <c r="K47" s="15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8">
        <v>42075</v>
      </c>
      <c r="AZ47" s="19" t="s">
        <v>836</v>
      </c>
      <c r="BA47" s="20"/>
    </row>
    <row r="48" spans="1:53" s="13" customFormat="1" ht="131.25" x14ac:dyDescent="0.25">
      <c r="A48" s="14" t="s">
        <v>90</v>
      </c>
      <c r="B48" s="15" t="s">
        <v>232</v>
      </c>
      <c r="C48" s="16">
        <v>466.1</v>
      </c>
      <c r="D48" s="16"/>
      <c r="E48" s="8">
        <v>6</v>
      </c>
      <c r="F48" s="15" t="s">
        <v>375</v>
      </c>
      <c r="G48" s="15" t="s">
        <v>34</v>
      </c>
      <c r="H48" s="15" t="s">
        <v>525</v>
      </c>
      <c r="I48" s="15" t="s">
        <v>662</v>
      </c>
      <c r="J48" s="15" t="s">
        <v>760</v>
      </c>
      <c r="K48" s="15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>
        <v>0.04</v>
      </c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8">
        <v>42081</v>
      </c>
      <c r="AZ48" s="19" t="s">
        <v>837</v>
      </c>
      <c r="BA48" s="20"/>
    </row>
    <row r="49" spans="1:53" s="13" customFormat="1" ht="131.25" x14ac:dyDescent="0.25">
      <c r="A49" s="14" t="s">
        <v>91</v>
      </c>
      <c r="B49" s="15" t="s">
        <v>233</v>
      </c>
      <c r="C49" s="16">
        <v>466.1</v>
      </c>
      <c r="D49" s="16">
        <v>466.1</v>
      </c>
      <c r="E49" s="8">
        <v>8</v>
      </c>
      <c r="F49" s="15" t="s">
        <v>376</v>
      </c>
      <c r="G49" s="15" t="s">
        <v>34</v>
      </c>
      <c r="H49" s="15" t="s">
        <v>526</v>
      </c>
      <c r="I49" s="15" t="s">
        <v>663</v>
      </c>
      <c r="J49" s="15" t="s">
        <v>37</v>
      </c>
      <c r="K49" s="15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8">
        <v>42075</v>
      </c>
      <c r="AZ49" s="19" t="s">
        <v>838</v>
      </c>
      <c r="BA49" s="20"/>
    </row>
    <row r="50" spans="1:53" s="13" customFormat="1" ht="131.25" x14ac:dyDescent="0.25">
      <c r="A50" s="14" t="s">
        <v>92</v>
      </c>
      <c r="B50" s="15" t="s">
        <v>234</v>
      </c>
      <c r="C50" s="16">
        <v>466.1</v>
      </c>
      <c r="D50" s="16"/>
      <c r="E50" s="8">
        <v>10</v>
      </c>
      <c r="F50" s="15" t="s">
        <v>377</v>
      </c>
      <c r="G50" s="15" t="s">
        <v>34</v>
      </c>
      <c r="H50" s="15" t="s">
        <v>527</v>
      </c>
      <c r="I50" s="15" t="s">
        <v>664</v>
      </c>
      <c r="J50" s="15" t="s">
        <v>761</v>
      </c>
      <c r="K50" s="15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 t="s">
        <v>839</v>
      </c>
      <c r="AM50" s="17"/>
      <c r="AN50" s="17" t="s">
        <v>834</v>
      </c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8">
        <v>42151</v>
      </c>
      <c r="AZ50" s="19"/>
      <c r="BA50" s="20"/>
    </row>
    <row r="51" spans="1:53" s="13" customFormat="1" ht="131.25" x14ac:dyDescent="0.25">
      <c r="A51" s="14" t="s">
        <v>93</v>
      </c>
      <c r="B51" s="15" t="s">
        <v>235</v>
      </c>
      <c r="C51" s="16">
        <v>466.1</v>
      </c>
      <c r="D51" s="16">
        <v>466.1</v>
      </c>
      <c r="E51" s="8">
        <v>5</v>
      </c>
      <c r="F51" s="15" t="s">
        <v>378</v>
      </c>
      <c r="G51" s="15" t="s">
        <v>34</v>
      </c>
      <c r="H51" s="15" t="s">
        <v>528</v>
      </c>
      <c r="I51" s="15" t="s">
        <v>665</v>
      </c>
      <c r="J51" s="15" t="s">
        <v>37</v>
      </c>
      <c r="K51" s="15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8">
        <v>42074</v>
      </c>
      <c r="AZ51" s="19" t="s">
        <v>840</v>
      </c>
      <c r="BA51" s="20"/>
    </row>
    <row r="52" spans="1:53" s="13" customFormat="1" ht="131.25" x14ac:dyDescent="0.25">
      <c r="A52" s="14" t="s">
        <v>94</v>
      </c>
      <c r="B52" s="15" t="s">
        <v>236</v>
      </c>
      <c r="C52" s="16">
        <v>466.1</v>
      </c>
      <c r="D52" s="16"/>
      <c r="E52" s="8">
        <v>10</v>
      </c>
      <c r="F52" s="15" t="s">
        <v>379</v>
      </c>
      <c r="G52" s="15" t="s">
        <v>34</v>
      </c>
      <c r="H52" s="15" t="s">
        <v>529</v>
      </c>
      <c r="I52" s="15" t="s">
        <v>666</v>
      </c>
      <c r="J52" s="15" t="s">
        <v>762</v>
      </c>
      <c r="K52" s="15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 t="s">
        <v>834</v>
      </c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8">
        <v>42151</v>
      </c>
      <c r="AZ52" s="19" t="s">
        <v>841</v>
      </c>
      <c r="BA52" s="20"/>
    </row>
    <row r="53" spans="1:53" s="13" customFormat="1" ht="154.5" customHeight="1" x14ac:dyDescent="0.25">
      <c r="A53" s="14" t="s">
        <v>95</v>
      </c>
      <c r="B53" s="15" t="s">
        <v>237</v>
      </c>
      <c r="C53" s="16">
        <v>466.1</v>
      </c>
      <c r="D53" s="16">
        <v>466.1</v>
      </c>
      <c r="E53" s="8">
        <v>14.5</v>
      </c>
      <c r="F53" s="15" t="s">
        <v>380</v>
      </c>
      <c r="G53" s="15" t="s">
        <v>34</v>
      </c>
      <c r="H53" s="15" t="s">
        <v>530</v>
      </c>
      <c r="I53" s="15" t="s">
        <v>667</v>
      </c>
      <c r="J53" s="15" t="s">
        <v>763</v>
      </c>
      <c r="K53" s="15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 t="s">
        <v>796</v>
      </c>
      <c r="AM53" s="17"/>
      <c r="AN53" s="17">
        <v>0.25</v>
      </c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8">
        <v>42130</v>
      </c>
      <c r="AZ53" s="19"/>
      <c r="BA53" s="20"/>
    </row>
    <row r="54" spans="1:53" s="13" customFormat="1" ht="154.5" customHeight="1" x14ac:dyDescent="0.25">
      <c r="A54" s="14" t="s">
        <v>96</v>
      </c>
      <c r="B54" s="15" t="s">
        <v>238</v>
      </c>
      <c r="C54" s="16">
        <v>466.1</v>
      </c>
      <c r="D54" s="16">
        <v>466.1</v>
      </c>
      <c r="E54" s="8">
        <v>7</v>
      </c>
      <c r="F54" s="15" t="s">
        <v>381</v>
      </c>
      <c r="G54" s="15" t="s">
        <v>34</v>
      </c>
      <c r="H54" s="15" t="s">
        <v>531</v>
      </c>
      <c r="I54" s="15" t="s">
        <v>41</v>
      </c>
      <c r="J54" s="15" t="s">
        <v>37</v>
      </c>
      <c r="K54" s="15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>
        <v>0.08</v>
      </c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8">
        <v>42075</v>
      </c>
      <c r="AZ54" s="19"/>
      <c r="BA54" s="20"/>
    </row>
    <row r="55" spans="1:53" s="13" customFormat="1" ht="131.25" x14ac:dyDescent="0.25">
      <c r="A55" s="14" t="s">
        <v>97</v>
      </c>
      <c r="B55" s="15" t="s">
        <v>239</v>
      </c>
      <c r="C55" s="16">
        <v>466.1</v>
      </c>
      <c r="D55" s="16"/>
      <c r="E55" s="8">
        <v>15</v>
      </c>
      <c r="F55" s="15" t="s">
        <v>382</v>
      </c>
      <c r="G55" s="15" t="s">
        <v>34</v>
      </c>
      <c r="H55" s="15" t="s">
        <v>532</v>
      </c>
      <c r="I55" s="15" t="s">
        <v>668</v>
      </c>
      <c r="J55" s="15" t="s">
        <v>37</v>
      </c>
      <c r="K55" s="15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>
        <v>0.2</v>
      </c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8">
        <v>42081</v>
      </c>
      <c r="AZ55" s="19" t="s">
        <v>842</v>
      </c>
      <c r="BA55" s="20"/>
    </row>
    <row r="56" spans="1:53" s="13" customFormat="1" ht="240.75" customHeight="1" x14ac:dyDescent="0.25">
      <c r="A56" s="14" t="s">
        <v>98</v>
      </c>
      <c r="B56" s="15" t="s">
        <v>240</v>
      </c>
      <c r="C56" s="16">
        <v>466.1</v>
      </c>
      <c r="D56" s="16">
        <v>466.1</v>
      </c>
      <c r="E56" s="8">
        <v>10</v>
      </c>
      <c r="F56" s="15" t="s">
        <v>383</v>
      </c>
      <c r="G56" s="15" t="s">
        <v>35</v>
      </c>
      <c r="H56" s="15" t="s">
        <v>533</v>
      </c>
      <c r="I56" s="15" t="s">
        <v>669</v>
      </c>
      <c r="J56" s="15" t="s">
        <v>764</v>
      </c>
      <c r="K56" s="15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8">
        <v>42075</v>
      </c>
      <c r="AZ56" s="19" t="s">
        <v>843</v>
      </c>
      <c r="BA56" s="20"/>
    </row>
    <row r="57" spans="1:53" s="13" customFormat="1" ht="157.5" x14ac:dyDescent="0.25">
      <c r="A57" s="14" t="s">
        <v>99</v>
      </c>
      <c r="B57" s="15" t="s">
        <v>241</v>
      </c>
      <c r="C57" s="16">
        <v>466.1</v>
      </c>
      <c r="D57" s="16">
        <v>466.1</v>
      </c>
      <c r="E57" s="8">
        <v>14.5</v>
      </c>
      <c r="F57" s="15" t="s">
        <v>384</v>
      </c>
      <c r="G57" s="15" t="s">
        <v>34</v>
      </c>
      <c r="H57" s="15" t="s">
        <v>534</v>
      </c>
      <c r="I57" s="15" t="s">
        <v>670</v>
      </c>
      <c r="J57" s="15" t="s">
        <v>37</v>
      </c>
      <c r="K57" s="15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8">
        <v>42077</v>
      </c>
      <c r="AZ57" s="19" t="s">
        <v>844</v>
      </c>
      <c r="BA57" s="20"/>
    </row>
    <row r="58" spans="1:53" s="13" customFormat="1" ht="160.5" customHeight="1" x14ac:dyDescent="0.25">
      <c r="A58" s="14" t="s">
        <v>100</v>
      </c>
      <c r="B58" s="15" t="s">
        <v>242</v>
      </c>
      <c r="C58" s="16">
        <v>466.1</v>
      </c>
      <c r="D58" s="16">
        <v>466.1</v>
      </c>
      <c r="E58" s="8">
        <v>9</v>
      </c>
      <c r="F58" s="15" t="s">
        <v>385</v>
      </c>
      <c r="G58" s="15" t="s">
        <v>34</v>
      </c>
      <c r="H58" s="15" t="s">
        <v>535</v>
      </c>
      <c r="I58" s="15" t="s">
        <v>671</v>
      </c>
      <c r="J58" s="15" t="s">
        <v>37</v>
      </c>
      <c r="K58" s="15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>
        <v>3.5000000000000003E-2</v>
      </c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8">
        <v>42074</v>
      </c>
      <c r="AZ58" s="19"/>
      <c r="BA58" s="20"/>
    </row>
    <row r="59" spans="1:53" s="13" customFormat="1" ht="145.5" customHeight="1" x14ac:dyDescent="0.25">
      <c r="A59" s="14" t="s">
        <v>101</v>
      </c>
      <c r="B59" s="15" t="s">
        <v>243</v>
      </c>
      <c r="C59" s="16">
        <v>466.1</v>
      </c>
      <c r="D59" s="16">
        <v>466.1</v>
      </c>
      <c r="E59" s="8">
        <v>14.5</v>
      </c>
      <c r="F59" s="15" t="s">
        <v>386</v>
      </c>
      <c r="G59" s="15" t="s">
        <v>34</v>
      </c>
      <c r="H59" s="15" t="s">
        <v>536</v>
      </c>
      <c r="I59" s="15" t="s">
        <v>672</v>
      </c>
      <c r="J59" s="15" t="s">
        <v>37</v>
      </c>
      <c r="K59" s="15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>
        <v>0.25</v>
      </c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8">
        <v>42077</v>
      </c>
      <c r="AZ59" s="19"/>
      <c r="BA59" s="20"/>
    </row>
    <row r="60" spans="1:53" s="13" customFormat="1" ht="131.25" x14ac:dyDescent="0.25">
      <c r="A60" s="14" t="s">
        <v>102</v>
      </c>
      <c r="B60" s="15" t="s">
        <v>244</v>
      </c>
      <c r="C60" s="16">
        <v>22190.5</v>
      </c>
      <c r="D60" s="16">
        <v>22190.5</v>
      </c>
      <c r="E60" s="8">
        <v>50</v>
      </c>
      <c r="F60" s="15" t="s">
        <v>387</v>
      </c>
      <c r="G60" s="15" t="s">
        <v>34</v>
      </c>
      <c r="H60" s="15" t="s">
        <v>537</v>
      </c>
      <c r="I60" s="15" t="s">
        <v>36</v>
      </c>
      <c r="J60" s="15" t="s">
        <v>765</v>
      </c>
      <c r="K60" s="15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 t="s">
        <v>845</v>
      </c>
      <c r="AG60" s="17">
        <v>1</v>
      </c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8">
        <v>42307</v>
      </c>
      <c r="AZ60" s="19"/>
      <c r="BA60" s="20"/>
    </row>
    <row r="61" spans="1:53" s="13" customFormat="1" ht="241.5" customHeight="1" x14ac:dyDescent="0.25">
      <c r="A61" s="14" t="s">
        <v>103</v>
      </c>
      <c r="B61" s="15" t="s">
        <v>245</v>
      </c>
      <c r="C61" s="16">
        <v>466.1</v>
      </c>
      <c r="D61" s="16">
        <v>466.1</v>
      </c>
      <c r="E61" s="8">
        <v>5</v>
      </c>
      <c r="F61" s="15" t="s">
        <v>388</v>
      </c>
      <c r="G61" s="15" t="s">
        <v>34</v>
      </c>
      <c r="H61" s="15" t="s">
        <v>538</v>
      </c>
      <c r="I61" s="15" t="s">
        <v>673</v>
      </c>
      <c r="J61" s="15" t="s">
        <v>766</v>
      </c>
      <c r="K61" s="15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>
        <v>7.0000000000000007E-2</v>
      </c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8">
        <v>42080</v>
      </c>
      <c r="AZ61" s="19" t="s">
        <v>846</v>
      </c>
      <c r="BA61" s="20"/>
    </row>
    <row r="62" spans="1:53" s="13" customFormat="1" ht="265.5" customHeight="1" x14ac:dyDescent="0.25">
      <c r="A62" s="14" t="s">
        <v>104</v>
      </c>
      <c r="B62" s="15" t="s">
        <v>246</v>
      </c>
      <c r="C62" s="16">
        <v>466.1</v>
      </c>
      <c r="D62" s="16">
        <v>466.1</v>
      </c>
      <c r="E62" s="8">
        <v>14.5</v>
      </c>
      <c r="F62" s="15" t="s">
        <v>389</v>
      </c>
      <c r="G62" s="15" t="s">
        <v>34</v>
      </c>
      <c r="H62" s="15" t="s">
        <v>539</v>
      </c>
      <c r="I62" s="15" t="s">
        <v>674</v>
      </c>
      <c r="J62" s="15" t="s">
        <v>767</v>
      </c>
      <c r="K62" s="15" t="s">
        <v>849</v>
      </c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8">
        <v>42134</v>
      </c>
      <c r="AZ62" s="19" t="s">
        <v>847</v>
      </c>
      <c r="BA62" s="20"/>
    </row>
    <row r="63" spans="1:53" s="13" customFormat="1" ht="150.75" customHeight="1" x14ac:dyDescent="0.25">
      <c r="A63" s="14" t="s">
        <v>105</v>
      </c>
      <c r="B63" s="15" t="s">
        <v>247</v>
      </c>
      <c r="C63" s="16">
        <v>466.1</v>
      </c>
      <c r="D63" s="16">
        <v>466.1</v>
      </c>
      <c r="E63" s="8">
        <v>9</v>
      </c>
      <c r="F63" s="15" t="s">
        <v>390</v>
      </c>
      <c r="G63" s="15" t="s">
        <v>34</v>
      </c>
      <c r="H63" s="15" t="s">
        <v>540</v>
      </c>
      <c r="I63" s="15" t="s">
        <v>675</v>
      </c>
      <c r="J63" s="15" t="s">
        <v>37</v>
      </c>
      <c r="K63" s="15" t="s">
        <v>848</v>
      </c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>
        <v>0.26</v>
      </c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8">
        <v>42073</v>
      </c>
      <c r="AZ63" s="19"/>
      <c r="BA63" s="20"/>
    </row>
    <row r="64" spans="1:53" s="13" customFormat="1" ht="233.25" customHeight="1" x14ac:dyDescent="0.25">
      <c r="A64" s="14" t="s">
        <v>106</v>
      </c>
      <c r="B64" s="15" t="s">
        <v>248</v>
      </c>
      <c r="C64" s="16">
        <v>154538.21</v>
      </c>
      <c r="D64" s="16">
        <v>154538.21179999999</v>
      </c>
      <c r="E64" s="8">
        <v>1</v>
      </c>
      <c r="F64" s="15" t="s">
        <v>391</v>
      </c>
      <c r="G64" s="15" t="s">
        <v>34</v>
      </c>
      <c r="H64" s="15" t="s">
        <v>541</v>
      </c>
      <c r="I64" s="15" t="s">
        <v>676</v>
      </c>
      <c r="J64" s="15" t="s">
        <v>37</v>
      </c>
      <c r="K64" s="15" t="s">
        <v>850</v>
      </c>
      <c r="L64" s="17"/>
      <c r="M64" s="17"/>
      <c r="N64" s="17"/>
      <c r="O64" s="17"/>
      <c r="P64" s="17"/>
      <c r="Q64" s="17"/>
      <c r="R64" s="17">
        <v>1.4999999999999999E-2</v>
      </c>
      <c r="S64" s="17"/>
      <c r="T64" s="17"/>
      <c r="U64" s="17"/>
      <c r="V64" s="17"/>
      <c r="W64" s="17"/>
      <c r="X64" s="17">
        <v>1</v>
      </c>
      <c r="Y64" s="17"/>
      <c r="Z64" s="17"/>
      <c r="AA64" s="17"/>
      <c r="AB64" s="17"/>
      <c r="AC64" s="17"/>
      <c r="AD64" s="17"/>
      <c r="AE64" s="17"/>
      <c r="AF64" s="17" t="s">
        <v>851</v>
      </c>
      <c r="AG64" s="17">
        <v>1</v>
      </c>
      <c r="AH64" s="17"/>
      <c r="AI64" s="17"/>
      <c r="AJ64" s="17"/>
      <c r="AK64" s="17"/>
      <c r="AL64" s="17"/>
      <c r="AM64" s="17"/>
      <c r="AN64" s="17">
        <v>0.12</v>
      </c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8">
        <v>42318</v>
      </c>
      <c r="AZ64" s="19"/>
      <c r="BA64" s="20"/>
    </row>
    <row r="65" spans="1:53" s="13" customFormat="1" ht="190.5" customHeight="1" x14ac:dyDescent="0.25">
      <c r="A65" s="14" t="s">
        <v>107</v>
      </c>
      <c r="B65" s="15" t="s">
        <v>249</v>
      </c>
      <c r="C65" s="16">
        <v>466.1</v>
      </c>
      <c r="D65" s="16"/>
      <c r="E65" s="8">
        <v>5</v>
      </c>
      <c r="F65" s="15" t="s">
        <v>392</v>
      </c>
      <c r="G65" s="15" t="s">
        <v>34</v>
      </c>
      <c r="H65" s="15" t="s">
        <v>542</v>
      </c>
      <c r="I65" s="15" t="s">
        <v>677</v>
      </c>
      <c r="J65" s="15" t="s">
        <v>42</v>
      </c>
      <c r="K65" s="15" t="s">
        <v>852</v>
      </c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>
        <v>0.32700000000000001</v>
      </c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8">
        <v>42138</v>
      </c>
      <c r="AZ65" s="19" t="s">
        <v>841</v>
      </c>
      <c r="BA65" s="20"/>
    </row>
    <row r="66" spans="1:53" s="13" customFormat="1" ht="164.25" customHeight="1" x14ac:dyDescent="0.25">
      <c r="A66" s="14" t="s">
        <v>108</v>
      </c>
      <c r="B66" s="15" t="s">
        <v>250</v>
      </c>
      <c r="C66" s="16">
        <v>466.1</v>
      </c>
      <c r="D66" s="16">
        <v>466.1</v>
      </c>
      <c r="E66" s="8">
        <v>14.5</v>
      </c>
      <c r="F66" s="15" t="s">
        <v>393</v>
      </c>
      <c r="G66" s="15" t="s">
        <v>34</v>
      </c>
      <c r="H66" s="15" t="s">
        <v>543</v>
      </c>
      <c r="I66" s="15" t="s">
        <v>678</v>
      </c>
      <c r="J66" s="15" t="s">
        <v>37</v>
      </c>
      <c r="K66" s="15" t="s">
        <v>853</v>
      </c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8">
        <v>42070</v>
      </c>
      <c r="AZ66" s="19" t="s">
        <v>854</v>
      </c>
      <c r="BA66" s="20"/>
    </row>
    <row r="67" spans="1:53" s="13" customFormat="1" ht="168" customHeight="1" x14ac:dyDescent="0.25">
      <c r="A67" s="14" t="s">
        <v>109</v>
      </c>
      <c r="B67" s="15" t="s">
        <v>251</v>
      </c>
      <c r="C67" s="16">
        <v>466.1</v>
      </c>
      <c r="D67" s="16"/>
      <c r="E67" s="8">
        <v>14.5</v>
      </c>
      <c r="F67" s="15" t="s">
        <v>394</v>
      </c>
      <c r="G67" s="15" t="s">
        <v>34</v>
      </c>
      <c r="H67" s="15" t="s">
        <v>544</v>
      </c>
      <c r="I67" s="15" t="s">
        <v>679</v>
      </c>
      <c r="J67" s="15" t="s">
        <v>37</v>
      </c>
      <c r="K67" s="15" t="s">
        <v>853</v>
      </c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>
        <v>0.34</v>
      </c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8">
        <v>42070</v>
      </c>
      <c r="AZ67" s="19"/>
      <c r="BA67" s="20"/>
    </row>
    <row r="68" spans="1:53" s="13" customFormat="1" ht="157.5" x14ac:dyDescent="0.25">
      <c r="A68" s="14" t="s">
        <v>110</v>
      </c>
      <c r="B68" s="15" t="s">
        <v>252</v>
      </c>
      <c r="C68" s="16">
        <v>466.1</v>
      </c>
      <c r="D68" s="16">
        <v>466.1</v>
      </c>
      <c r="E68" s="8">
        <v>12</v>
      </c>
      <c r="F68" s="15" t="s">
        <v>395</v>
      </c>
      <c r="G68" s="15" t="s">
        <v>34</v>
      </c>
      <c r="H68" s="15" t="s">
        <v>545</v>
      </c>
      <c r="I68" s="15" t="s">
        <v>680</v>
      </c>
      <c r="J68" s="15" t="s">
        <v>768</v>
      </c>
      <c r="K68" s="15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>
        <v>0.45</v>
      </c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8">
        <v>42131</v>
      </c>
      <c r="AZ68" s="19" t="s">
        <v>855</v>
      </c>
      <c r="BA68" s="20"/>
    </row>
    <row r="69" spans="1:53" s="13" customFormat="1" ht="251.25" customHeight="1" x14ac:dyDescent="0.25">
      <c r="A69" s="14" t="s">
        <v>111</v>
      </c>
      <c r="B69" s="15" t="s">
        <v>253</v>
      </c>
      <c r="C69" s="16">
        <v>466.1</v>
      </c>
      <c r="D69" s="16">
        <v>466.1</v>
      </c>
      <c r="E69" s="8">
        <v>14.5</v>
      </c>
      <c r="F69" s="15" t="s">
        <v>396</v>
      </c>
      <c r="G69" s="15" t="s">
        <v>34</v>
      </c>
      <c r="H69" s="15" t="s">
        <v>546</v>
      </c>
      <c r="I69" s="15" t="s">
        <v>681</v>
      </c>
      <c r="J69" s="15" t="s">
        <v>769</v>
      </c>
      <c r="K69" s="15" t="s">
        <v>856</v>
      </c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 t="s">
        <v>859</v>
      </c>
      <c r="AG69" s="17">
        <v>1</v>
      </c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8">
        <v>42081</v>
      </c>
      <c r="AZ69" s="19" t="s">
        <v>857</v>
      </c>
      <c r="BA69" s="20"/>
    </row>
    <row r="70" spans="1:53" s="13" customFormat="1" ht="165.75" customHeight="1" x14ac:dyDescent="0.25">
      <c r="A70" s="14" t="s">
        <v>112</v>
      </c>
      <c r="B70" s="15" t="s">
        <v>254</v>
      </c>
      <c r="C70" s="16">
        <v>466.1</v>
      </c>
      <c r="D70" s="16">
        <v>466.1</v>
      </c>
      <c r="E70" s="8">
        <v>5</v>
      </c>
      <c r="F70" s="15" t="s">
        <v>397</v>
      </c>
      <c r="G70" s="15" t="s">
        <v>475</v>
      </c>
      <c r="H70" s="15" t="s">
        <v>547</v>
      </c>
      <c r="I70" s="15" t="s">
        <v>682</v>
      </c>
      <c r="J70" s="15" t="s">
        <v>37</v>
      </c>
      <c r="K70" s="15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>
        <v>0.15</v>
      </c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8">
        <v>42081</v>
      </c>
      <c r="AZ70" s="19"/>
      <c r="BA70" s="20"/>
    </row>
    <row r="71" spans="1:53" s="13" customFormat="1" ht="190.5" customHeight="1" x14ac:dyDescent="0.25">
      <c r="A71" s="14" t="s">
        <v>113</v>
      </c>
      <c r="B71" s="15" t="s">
        <v>255</v>
      </c>
      <c r="C71" s="16">
        <v>466.1</v>
      </c>
      <c r="D71" s="16">
        <v>466.1</v>
      </c>
      <c r="E71" s="8">
        <v>15</v>
      </c>
      <c r="F71" s="15" t="s">
        <v>398</v>
      </c>
      <c r="G71" s="15" t="s">
        <v>34</v>
      </c>
      <c r="H71" s="15" t="s">
        <v>548</v>
      </c>
      <c r="I71" s="15" t="s">
        <v>683</v>
      </c>
      <c r="J71" s="15" t="s">
        <v>37</v>
      </c>
      <c r="K71" s="15" t="s">
        <v>860</v>
      </c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>
        <v>0.16</v>
      </c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8">
        <v>42069</v>
      </c>
      <c r="AZ71" s="19"/>
      <c r="BA71" s="20"/>
    </row>
    <row r="72" spans="1:53" s="13" customFormat="1" ht="154.5" customHeight="1" x14ac:dyDescent="0.25">
      <c r="A72" s="14" t="s">
        <v>114</v>
      </c>
      <c r="B72" s="15" t="s">
        <v>256</v>
      </c>
      <c r="C72" s="16">
        <v>466.1</v>
      </c>
      <c r="D72" s="16">
        <v>466.1</v>
      </c>
      <c r="E72" s="8">
        <v>7</v>
      </c>
      <c r="F72" s="15" t="s">
        <v>399</v>
      </c>
      <c r="G72" s="15" t="s">
        <v>34</v>
      </c>
      <c r="H72" s="15" t="s">
        <v>549</v>
      </c>
      <c r="I72" s="15" t="s">
        <v>684</v>
      </c>
      <c r="J72" s="15" t="s">
        <v>37</v>
      </c>
      <c r="K72" s="15" t="s">
        <v>861</v>
      </c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>
        <v>0.21</v>
      </c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8">
        <v>42074</v>
      </c>
      <c r="AZ72" s="19"/>
      <c r="BA72" s="20"/>
    </row>
    <row r="73" spans="1:53" s="13" customFormat="1" ht="219" customHeight="1" x14ac:dyDescent="0.25">
      <c r="A73" s="14" t="s">
        <v>115</v>
      </c>
      <c r="B73" s="15" t="s">
        <v>257</v>
      </c>
      <c r="C73" s="16">
        <v>466.1</v>
      </c>
      <c r="D73" s="16">
        <v>466.1</v>
      </c>
      <c r="E73" s="8">
        <v>5</v>
      </c>
      <c r="F73" s="15" t="s">
        <v>400</v>
      </c>
      <c r="G73" s="15" t="s">
        <v>35</v>
      </c>
      <c r="H73" s="15" t="s">
        <v>550</v>
      </c>
      <c r="I73" s="15" t="s">
        <v>685</v>
      </c>
      <c r="J73" s="15" t="s">
        <v>770</v>
      </c>
      <c r="K73" s="15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>
        <v>0.4</v>
      </c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8">
        <v>42134</v>
      </c>
      <c r="AZ73" s="19" t="s">
        <v>863</v>
      </c>
      <c r="BA73" s="20"/>
    </row>
    <row r="74" spans="1:53" s="13" customFormat="1" ht="158.25" customHeight="1" x14ac:dyDescent="0.25">
      <c r="A74" s="14" t="s">
        <v>116</v>
      </c>
      <c r="B74" s="15" t="s">
        <v>258</v>
      </c>
      <c r="C74" s="16">
        <v>466.1</v>
      </c>
      <c r="D74" s="16">
        <v>466.1</v>
      </c>
      <c r="E74" s="8">
        <v>15</v>
      </c>
      <c r="F74" s="15" t="s">
        <v>401</v>
      </c>
      <c r="G74" s="15" t="s">
        <v>34</v>
      </c>
      <c r="H74" s="15" t="s">
        <v>551</v>
      </c>
      <c r="I74" s="15" t="s">
        <v>686</v>
      </c>
      <c r="J74" s="15" t="s">
        <v>37</v>
      </c>
      <c r="K74" s="15" t="s">
        <v>862</v>
      </c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>
        <v>6.5000000000000002E-2</v>
      </c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8">
        <v>42075</v>
      </c>
      <c r="AZ74" s="19"/>
      <c r="BA74" s="20"/>
    </row>
    <row r="75" spans="1:53" s="13" customFormat="1" ht="150.75" customHeight="1" x14ac:dyDescent="0.25">
      <c r="A75" s="14" t="s">
        <v>117</v>
      </c>
      <c r="B75" s="15" t="s">
        <v>259</v>
      </c>
      <c r="C75" s="16">
        <v>466.1</v>
      </c>
      <c r="D75" s="16"/>
      <c r="E75" s="8">
        <v>7</v>
      </c>
      <c r="F75" s="15" t="s">
        <v>402</v>
      </c>
      <c r="G75" s="15" t="s">
        <v>475</v>
      </c>
      <c r="H75" s="15" t="s">
        <v>552</v>
      </c>
      <c r="I75" s="15" t="s">
        <v>687</v>
      </c>
      <c r="J75" s="15" t="s">
        <v>37</v>
      </c>
      <c r="K75" s="15" t="s">
        <v>864</v>
      </c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>
        <v>0.05</v>
      </c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8">
        <v>42084</v>
      </c>
      <c r="AZ75" s="19"/>
      <c r="BA75" s="20"/>
    </row>
    <row r="76" spans="1:53" s="13" customFormat="1" ht="235.5" customHeight="1" x14ac:dyDescent="0.25">
      <c r="A76" s="14" t="s">
        <v>118</v>
      </c>
      <c r="B76" s="15" t="s">
        <v>260</v>
      </c>
      <c r="C76" s="16">
        <v>466.1</v>
      </c>
      <c r="D76" s="16">
        <v>466.1</v>
      </c>
      <c r="E76" s="8">
        <v>7</v>
      </c>
      <c r="F76" s="15" t="s">
        <v>403</v>
      </c>
      <c r="G76" s="15" t="s">
        <v>34</v>
      </c>
      <c r="H76" s="15" t="s">
        <v>553</v>
      </c>
      <c r="I76" s="15" t="s">
        <v>688</v>
      </c>
      <c r="J76" s="15" t="s">
        <v>771</v>
      </c>
      <c r="K76" s="15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>
        <v>0.3</v>
      </c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8">
        <v>42134</v>
      </c>
      <c r="AZ76" s="19" t="s">
        <v>865</v>
      </c>
      <c r="BA76" s="20"/>
    </row>
    <row r="77" spans="1:53" s="13" customFormat="1" ht="157.5" x14ac:dyDescent="0.25">
      <c r="A77" s="14" t="s">
        <v>119</v>
      </c>
      <c r="B77" s="15" t="s">
        <v>261</v>
      </c>
      <c r="C77" s="16">
        <v>466.1</v>
      </c>
      <c r="D77" s="16">
        <v>466.1</v>
      </c>
      <c r="E77" s="8">
        <v>5</v>
      </c>
      <c r="F77" s="15" t="s">
        <v>404</v>
      </c>
      <c r="G77" s="15" t="s">
        <v>34</v>
      </c>
      <c r="H77" s="15" t="s">
        <v>554</v>
      </c>
      <c r="I77" s="15" t="s">
        <v>689</v>
      </c>
      <c r="J77" s="15" t="s">
        <v>772</v>
      </c>
      <c r="K77" s="15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>
        <v>0.72</v>
      </c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8">
        <v>42136</v>
      </c>
      <c r="AZ77" s="19" t="s">
        <v>866</v>
      </c>
      <c r="BA77" s="20"/>
    </row>
    <row r="78" spans="1:53" s="13" customFormat="1" ht="162" customHeight="1" x14ac:dyDescent="0.25">
      <c r="A78" s="14" t="s">
        <v>120</v>
      </c>
      <c r="B78" s="15" t="s">
        <v>262</v>
      </c>
      <c r="C78" s="16">
        <v>466.1</v>
      </c>
      <c r="D78" s="16">
        <v>466.1</v>
      </c>
      <c r="E78" s="8">
        <v>14.5</v>
      </c>
      <c r="F78" s="15" t="s">
        <v>405</v>
      </c>
      <c r="G78" s="15" t="s">
        <v>34</v>
      </c>
      <c r="H78" s="15" t="s">
        <v>555</v>
      </c>
      <c r="I78" s="15" t="s">
        <v>690</v>
      </c>
      <c r="J78" s="15" t="s">
        <v>37</v>
      </c>
      <c r="K78" s="15" t="s">
        <v>867</v>
      </c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8">
        <v>42073</v>
      </c>
      <c r="AZ78" s="19" t="s">
        <v>868</v>
      </c>
      <c r="BA78" s="20"/>
    </row>
    <row r="79" spans="1:53" s="13" customFormat="1" ht="154.5" customHeight="1" x14ac:dyDescent="0.25">
      <c r="A79" s="14" t="s">
        <v>121</v>
      </c>
      <c r="B79" s="15" t="s">
        <v>263</v>
      </c>
      <c r="C79" s="16">
        <v>466.1</v>
      </c>
      <c r="D79" s="16">
        <v>466.1</v>
      </c>
      <c r="E79" s="8">
        <v>15</v>
      </c>
      <c r="F79" s="15" t="s">
        <v>406</v>
      </c>
      <c r="G79" s="15" t="s">
        <v>34</v>
      </c>
      <c r="H79" s="15" t="s">
        <v>556</v>
      </c>
      <c r="I79" s="15" t="s">
        <v>691</v>
      </c>
      <c r="J79" s="15" t="s">
        <v>37</v>
      </c>
      <c r="K79" s="15" t="s">
        <v>869</v>
      </c>
      <c r="L79" s="17"/>
      <c r="M79" s="17"/>
      <c r="N79" s="17"/>
      <c r="O79" s="17"/>
      <c r="P79" s="17"/>
      <c r="Q79" s="17"/>
      <c r="R79" s="17">
        <v>0.45</v>
      </c>
      <c r="S79" s="17"/>
      <c r="T79" s="17"/>
      <c r="U79" s="17"/>
      <c r="V79" s="17"/>
      <c r="W79" s="17"/>
      <c r="X79" s="17">
        <v>1</v>
      </c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8">
        <v>42083</v>
      </c>
      <c r="AZ79" s="19"/>
      <c r="BA79" s="20"/>
    </row>
    <row r="80" spans="1:53" s="13" customFormat="1" ht="183.75" x14ac:dyDescent="0.25">
      <c r="A80" s="14" t="s">
        <v>122</v>
      </c>
      <c r="B80" s="15" t="s">
        <v>264</v>
      </c>
      <c r="C80" s="16">
        <v>466.1</v>
      </c>
      <c r="D80" s="16">
        <v>466.1</v>
      </c>
      <c r="E80" s="8">
        <v>5</v>
      </c>
      <c r="F80" s="15" t="s">
        <v>407</v>
      </c>
      <c r="G80" s="15" t="s">
        <v>34</v>
      </c>
      <c r="H80" s="15" t="s">
        <v>557</v>
      </c>
      <c r="I80" s="15" t="s">
        <v>692</v>
      </c>
      <c r="J80" s="15" t="s">
        <v>773</v>
      </c>
      <c r="K80" s="15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8">
        <v>42149</v>
      </c>
      <c r="AZ80" s="19" t="s">
        <v>870</v>
      </c>
      <c r="BA80" s="20"/>
    </row>
    <row r="81" spans="1:53" s="13" customFormat="1" ht="171.75" customHeight="1" x14ac:dyDescent="0.25">
      <c r="A81" s="14" t="s">
        <v>123</v>
      </c>
      <c r="B81" s="15" t="s">
        <v>265</v>
      </c>
      <c r="C81" s="16">
        <v>466.1</v>
      </c>
      <c r="D81" s="16">
        <v>932.2</v>
      </c>
      <c r="E81" s="8">
        <v>14.5</v>
      </c>
      <c r="F81" s="15" t="s">
        <v>408</v>
      </c>
      <c r="G81" s="15" t="s">
        <v>34</v>
      </c>
      <c r="H81" s="15" t="s">
        <v>558</v>
      </c>
      <c r="I81" s="15" t="s">
        <v>693</v>
      </c>
      <c r="J81" s="15" t="s">
        <v>37</v>
      </c>
      <c r="K81" s="15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>
        <v>0.06</v>
      </c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8">
        <v>42080</v>
      </c>
      <c r="AZ81" s="19"/>
      <c r="BA81" s="20"/>
    </row>
    <row r="82" spans="1:53" s="13" customFormat="1" ht="248.25" customHeight="1" x14ac:dyDescent="0.25">
      <c r="A82" s="14" t="s">
        <v>124</v>
      </c>
      <c r="B82" s="15" t="s">
        <v>266</v>
      </c>
      <c r="C82" s="16">
        <v>466.1</v>
      </c>
      <c r="D82" s="16"/>
      <c r="E82" s="8">
        <v>7</v>
      </c>
      <c r="F82" s="15" t="s">
        <v>409</v>
      </c>
      <c r="G82" s="15" t="s">
        <v>34</v>
      </c>
      <c r="H82" s="15" t="s">
        <v>559</v>
      </c>
      <c r="I82" s="15" t="s">
        <v>694</v>
      </c>
      <c r="J82" s="15" t="s">
        <v>774</v>
      </c>
      <c r="K82" s="15" t="s">
        <v>872</v>
      </c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>
        <v>0.24299999999999999</v>
      </c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8">
        <v>42080</v>
      </c>
      <c r="AZ82" s="19" t="s">
        <v>873</v>
      </c>
      <c r="BA82" s="20"/>
    </row>
    <row r="83" spans="1:53" s="13" customFormat="1" ht="303.75" customHeight="1" x14ac:dyDescent="0.25">
      <c r="A83" s="14" t="s">
        <v>125</v>
      </c>
      <c r="B83" s="15" t="s">
        <v>267</v>
      </c>
      <c r="C83" s="16">
        <v>466.1</v>
      </c>
      <c r="D83" s="16"/>
      <c r="E83" s="8">
        <v>10</v>
      </c>
      <c r="F83" s="15" t="s">
        <v>410</v>
      </c>
      <c r="G83" s="15" t="s">
        <v>35</v>
      </c>
      <c r="H83" s="15" t="s">
        <v>560</v>
      </c>
      <c r="I83" s="15" t="s">
        <v>695</v>
      </c>
      <c r="J83" s="15" t="s">
        <v>37</v>
      </c>
      <c r="K83" s="15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>
        <v>0.06</v>
      </c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8">
        <v>42073</v>
      </c>
      <c r="AZ83" s="19" t="s">
        <v>874</v>
      </c>
      <c r="BA83" s="20"/>
    </row>
    <row r="84" spans="1:53" s="13" customFormat="1" ht="183.75" x14ac:dyDescent="0.25">
      <c r="A84" s="14" t="s">
        <v>126</v>
      </c>
      <c r="B84" s="15" t="s">
        <v>268</v>
      </c>
      <c r="C84" s="16">
        <v>466.1</v>
      </c>
      <c r="D84" s="16">
        <v>466.1</v>
      </c>
      <c r="E84" s="8">
        <v>14.5</v>
      </c>
      <c r="F84" s="15" t="s">
        <v>411</v>
      </c>
      <c r="G84" s="15" t="s">
        <v>34</v>
      </c>
      <c r="H84" s="15" t="s">
        <v>561</v>
      </c>
      <c r="I84" s="15" t="s">
        <v>696</v>
      </c>
      <c r="J84" s="15" t="s">
        <v>37</v>
      </c>
      <c r="K84" s="15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8">
        <v>42081</v>
      </c>
      <c r="AZ84" s="19" t="s">
        <v>875</v>
      </c>
      <c r="BA84" s="20"/>
    </row>
    <row r="85" spans="1:53" s="13" customFormat="1" ht="264" customHeight="1" x14ac:dyDescent="0.25">
      <c r="A85" s="14" t="s">
        <v>127</v>
      </c>
      <c r="B85" s="15" t="s">
        <v>269</v>
      </c>
      <c r="C85" s="16">
        <v>466.1</v>
      </c>
      <c r="D85" s="16">
        <v>466.1</v>
      </c>
      <c r="E85" s="8">
        <v>15</v>
      </c>
      <c r="F85" s="15" t="s">
        <v>412</v>
      </c>
      <c r="G85" s="15" t="s">
        <v>34</v>
      </c>
      <c r="H85" s="15" t="s">
        <v>562</v>
      </c>
      <c r="I85" s="15" t="s">
        <v>871</v>
      </c>
      <c r="J85" s="15" t="s">
        <v>775</v>
      </c>
      <c r="K85" s="15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8">
        <v>42073</v>
      </c>
      <c r="AZ85" s="19" t="s">
        <v>876</v>
      </c>
      <c r="BA85" s="20"/>
    </row>
    <row r="86" spans="1:53" s="13" customFormat="1" ht="150.75" customHeight="1" x14ac:dyDescent="0.25">
      <c r="A86" s="14" t="s">
        <v>128</v>
      </c>
      <c r="B86" s="15" t="s">
        <v>270</v>
      </c>
      <c r="C86" s="16">
        <v>466.1</v>
      </c>
      <c r="D86" s="16">
        <v>466.1</v>
      </c>
      <c r="E86" s="8">
        <v>12</v>
      </c>
      <c r="F86" s="15" t="s">
        <v>413</v>
      </c>
      <c r="G86" s="15" t="s">
        <v>34</v>
      </c>
      <c r="H86" s="15" t="s">
        <v>563</v>
      </c>
      <c r="I86" s="15" t="s">
        <v>697</v>
      </c>
      <c r="J86" s="15" t="s">
        <v>37</v>
      </c>
      <c r="K86" s="15" t="s">
        <v>877</v>
      </c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>
        <v>0.64100000000000001</v>
      </c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8">
        <v>42073</v>
      </c>
      <c r="AZ86" s="19"/>
      <c r="BA86" s="20"/>
    </row>
    <row r="87" spans="1:53" s="13" customFormat="1" ht="131.25" x14ac:dyDescent="0.25">
      <c r="A87" s="14" t="s">
        <v>129</v>
      </c>
      <c r="B87" s="15" t="s">
        <v>271</v>
      </c>
      <c r="C87" s="16">
        <v>466.1</v>
      </c>
      <c r="D87" s="16"/>
      <c r="E87" s="8">
        <v>14.5</v>
      </c>
      <c r="F87" s="15" t="s">
        <v>414</v>
      </c>
      <c r="G87" s="15" t="s">
        <v>34</v>
      </c>
      <c r="H87" s="15" t="s">
        <v>564</v>
      </c>
      <c r="I87" s="15" t="s">
        <v>698</v>
      </c>
      <c r="J87" s="15" t="s">
        <v>37</v>
      </c>
      <c r="K87" s="15" t="s">
        <v>853</v>
      </c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>
        <v>1.4999999999999999E-2</v>
      </c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8">
        <v>42077</v>
      </c>
      <c r="AZ87" s="19" t="s">
        <v>879</v>
      </c>
      <c r="BA87" s="20"/>
    </row>
    <row r="88" spans="1:53" s="13" customFormat="1" ht="157.5" x14ac:dyDescent="0.25">
      <c r="A88" s="14" t="s">
        <v>130</v>
      </c>
      <c r="B88" s="15" t="s">
        <v>272</v>
      </c>
      <c r="C88" s="16">
        <v>466.1</v>
      </c>
      <c r="D88" s="16">
        <v>466.1</v>
      </c>
      <c r="E88" s="8">
        <v>5</v>
      </c>
      <c r="F88" s="15" t="s">
        <v>415</v>
      </c>
      <c r="G88" s="15" t="s">
        <v>34</v>
      </c>
      <c r="H88" s="15" t="s">
        <v>565</v>
      </c>
      <c r="I88" s="15" t="s">
        <v>699</v>
      </c>
      <c r="J88" s="15" t="s">
        <v>37</v>
      </c>
      <c r="K88" s="15" t="s">
        <v>878</v>
      </c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>
        <v>0.08</v>
      </c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8">
        <v>42074</v>
      </c>
      <c r="AZ88" s="19" t="s">
        <v>880</v>
      </c>
      <c r="BA88" s="20"/>
    </row>
    <row r="89" spans="1:53" s="13" customFormat="1" ht="157.5" x14ac:dyDescent="0.25">
      <c r="A89" s="14" t="s">
        <v>131</v>
      </c>
      <c r="B89" s="15" t="s">
        <v>273</v>
      </c>
      <c r="C89" s="16">
        <v>466.1</v>
      </c>
      <c r="D89" s="16">
        <v>466.1</v>
      </c>
      <c r="E89" s="8">
        <v>7</v>
      </c>
      <c r="F89" s="15" t="s">
        <v>416</v>
      </c>
      <c r="G89" s="15" t="s">
        <v>34</v>
      </c>
      <c r="H89" s="15" t="s">
        <v>566</v>
      </c>
      <c r="I89" s="15" t="s">
        <v>700</v>
      </c>
      <c r="J89" s="15" t="s">
        <v>37</v>
      </c>
      <c r="K89" s="15" t="s">
        <v>881</v>
      </c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8">
        <v>42073</v>
      </c>
      <c r="AZ89" s="19" t="s">
        <v>883</v>
      </c>
      <c r="BA89" s="20"/>
    </row>
    <row r="90" spans="1:53" s="13" customFormat="1" ht="150.75" customHeight="1" x14ac:dyDescent="0.25">
      <c r="A90" s="14" t="s">
        <v>132</v>
      </c>
      <c r="B90" s="15" t="s">
        <v>274</v>
      </c>
      <c r="C90" s="16">
        <v>466.1</v>
      </c>
      <c r="D90" s="16">
        <v>466.1</v>
      </c>
      <c r="E90" s="8">
        <v>10</v>
      </c>
      <c r="F90" s="15" t="s">
        <v>417</v>
      </c>
      <c r="G90" s="15" t="s">
        <v>34</v>
      </c>
      <c r="H90" s="15" t="s">
        <v>567</v>
      </c>
      <c r="I90" s="15" t="s">
        <v>701</v>
      </c>
      <c r="J90" s="15" t="s">
        <v>37</v>
      </c>
      <c r="K90" s="15" t="s">
        <v>882</v>
      </c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>
        <v>0.12</v>
      </c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8">
        <v>42074</v>
      </c>
      <c r="AZ90" s="19"/>
      <c r="BA90" s="20"/>
    </row>
    <row r="91" spans="1:53" s="13" customFormat="1" ht="150.75" customHeight="1" x14ac:dyDescent="0.25">
      <c r="A91" s="14" t="s">
        <v>133</v>
      </c>
      <c r="B91" s="15" t="s">
        <v>275</v>
      </c>
      <c r="C91" s="16">
        <v>466.1</v>
      </c>
      <c r="D91" s="16">
        <v>466.1</v>
      </c>
      <c r="E91" s="8">
        <v>5</v>
      </c>
      <c r="F91" s="15" t="s">
        <v>418</v>
      </c>
      <c r="G91" s="15" t="s">
        <v>34</v>
      </c>
      <c r="H91" s="15" t="s">
        <v>568</v>
      </c>
      <c r="I91" s="15" t="s">
        <v>702</v>
      </c>
      <c r="J91" s="15" t="s">
        <v>37</v>
      </c>
      <c r="K91" s="15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8">
        <v>42074</v>
      </c>
      <c r="AZ91" s="19" t="s">
        <v>884</v>
      </c>
      <c r="BA91" s="20"/>
    </row>
    <row r="92" spans="1:53" s="13" customFormat="1" ht="131.25" x14ac:dyDescent="0.25">
      <c r="A92" s="14" t="s">
        <v>134</v>
      </c>
      <c r="B92" s="15" t="s">
        <v>276</v>
      </c>
      <c r="C92" s="16">
        <v>466.1</v>
      </c>
      <c r="D92" s="16">
        <v>466.1</v>
      </c>
      <c r="E92" s="8">
        <v>5</v>
      </c>
      <c r="F92" s="15" t="s">
        <v>419</v>
      </c>
      <c r="G92" s="15" t="s">
        <v>34</v>
      </c>
      <c r="H92" s="15" t="s">
        <v>569</v>
      </c>
      <c r="I92" s="15" t="s">
        <v>703</v>
      </c>
      <c r="J92" s="15" t="s">
        <v>37</v>
      </c>
      <c r="K92" s="15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>
        <v>0.22</v>
      </c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8">
        <v>42074</v>
      </c>
      <c r="AZ92" s="19" t="s">
        <v>885</v>
      </c>
      <c r="BA92" s="20"/>
    </row>
    <row r="93" spans="1:53" s="13" customFormat="1" ht="153" x14ac:dyDescent="0.25">
      <c r="A93" s="14" t="s">
        <v>135</v>
      </c>
      <c r="B93" s="15" t="s">
        <v>277</v>
      </c>
      <c r="C93" s="16">
        <v>466.1</v>
      </c>
      <c r="D93" s="16">
        <v>466.1</v>
      </c>
      <c r="E93" s="8">
        <v>15</v>
      </c>
      <c r="F93" s="15" t="s">
        <v>420</v>
      </c>
      <c r="G93" s="15" t="s">
        <v>34</v>
      </c>
      <c r="H93" s="15" t="s">
        <v>570</v>
      </c>
      <c r="I93" s="15" t="s">
        <v>704</v>
      </c>
      <c r="J93" s="15" t="s">
        <v>37</v>
      </c>
      <c r="K93" s="15" t="s">
        <v>886</v>
      </c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>
        <v>0.02</v>
      </c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8">
        <v>42074</v>
      </c>
      <c r="AZ93" s="19" t="s">
        <v>887</v>
      </c>
      <c r="BA93" s="20"/>
    </row>
    <row r="94" spans="1:53" s="13" customFormat="1" ht="247.5" customHeight="1" x14ac:dyDescent="0.25">
      <c r="A94" s="14" t="s">
        <v>136</v>
      </c>
      <c r="B94" s="15" t="s">
        <v>278</v>
      </c>
      <c r="C94" s="16">
        <v>466.1</v>
      </c>
      <c r="D94" s="16">
        <v>466.1</v>
      </c>
      <c r="E94" s="8">
        <v>10</v>
      </c>
      <c r="F94" s="15" t="s">
        <v>421</v>
      </c>
      <c r="G94" s="15" t="s">
        <v>34</v>
      </c>
      <c r="H94" s="15" t="s">
        <v>571</v>
      </c>
      <c r="I94" s="15" t="s">
        <v>705</v>
      </c>
      <c r="J94" s="15" t="s">
        <v>776</v>
      </c>
      <c r="K94" s="15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8">
        <v>42148</v>
      </c>
      <c r="AZ94" s="19" t="s">
        <v>888</v>
      </c>
      <c r="BA94" s="20"/>
    </row>
    <row r="95" spans="1:53" s="13" customFormat="1" ht="132" customHeight="1" x14ac:dyDescent="0.25">
      <c r="A95" s="14" t="s">
        <v>137</v>
      </c>
      <c r="B95" s="15" t="s">
        <v>279</v>
      </c>
      <c r="C95" s="16">
        <v>466.1</v>
      </c>
      <c r="D95" s="16">
        <v>466.1</v>
      </c>
      <c r="E95" s="8">
        <v>10</v>
      </c>
      <c r="F95" s="15" t="s">
        <v>422</v>
      </c>
      <c r="G95" s="15" t="s">
        <v>476</v>
      </c>
      <c r="H95" s="15" t="s">
        <v>572</v>
      </c>
      <c r="I95" s="15" t="s">
        <v>706</v>
      </c>
      <c r="J95" s="15" t="s">
        <v>37</v>
      </c>
      <c r="K95" s="15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>
        <v>2.5000000000000001E-2</v>
      </c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8">
        <v>42077</v>
      </c>
      <c r="AZ95" s="19"/>
      <c r="BA95" s="20"/>
    </row>
    <row r="96" spans="1:53" s="13" customFormat="1" ht="183.75" x14ac:dyDescent="0.25">
      <c r="A96" s="14" t="s">
        <v>138</v>
      </c>
      <c r="B96" s="15" t="s">
        <v>280</v>
      </c>
      <c r="C96" s="16">
        <v>466.1</v>
      </c>
      <c r="D96" s="16">
        <v>466.1</v>
      </c>
      <c r="E96" s="8">
        <v>15</v>
      </c>
      <c r="F96" s="15" t="s">
        <v>423</v>
      </c>
      <c r="G96" s="15" t="s">
        <v>34</v>
      </c>
      <c r="H96" s="15" t="s">
        <v>573</v>
      </c>
      <c r="I96" s="15" t="s">
        <v>707</v>
      </c>
      <c r="J96" s="15" t="s">
        <v>777</v>
      </c>
      <c r="K96" s="15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8">
        <v>42075</v>
      </c>
      <c r="AZ96" s="19" t="s">
        <v>889</v>
      </c>
      <c r="BA96" s="20"/>
    </row>
    <row r="97" spans="1:53" s="13" customFormat="1" ht="249" customHeight="1" x14ac:dyDescent="0.25">
      <c r="A97" s="14" t="s">
        <v>139</v>
      </c>
      <c r="B97" s="15" t="s">
        <v>281</v>
      </c>
      <c r="C97" s="16">
        <v>466.1</v>
      </c>
      <c r="D97" s="16">
        <v>466.1</v>
      </c>
      <c r="E97" s="8">
        <v>12</v>
      </c>
      <c r="F97" s="15" t="s">
        <v>424</v>
      </c>
      <c r="G97" s="15" t="s">
        <v>34</v>
      </c>
      <c r="H97" s="15" t="s">
        <v>574</v>
      </c>
      <c r="I97" s="15" t="s">
        <v>708</v>
      </c>
      <c r="J97" s="15" t="s">
        <v>37</v>
      </c>
      <c r="K97" s="15" t="s">
        <v>890</v>
      </c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>
        <v>0.2</v>
      </c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8">
        <v>42074</v>
      </c>
      <c r="AZ97" s="19" t="s">
        <v>891</v>
      </c>
      <c r="BA97" s="20"/>
    </row>
    <row r="98" spans="1:53" s="13" customFormat="1" ht="131.25" x14ac:dyDescent="0.25">
      <c r="A98" s="14" t="s">
        <v>140</v>
      </c>
      <c r="B98" s="15" t="s">
        <v>282</v>
      </c>
      <c r="C98" s="16">
        <v>466.1</v>
      </c>
      <c r="D98" s="16">
        <v>466.1</v>
      </c>
      <c r="E98" s="8">
        <v>12</v>
      </c>
      <c r="F98" s="15" t="s">
        <v>425</v>
      </c>
      <c r="G98" s="15" t="s">
        <v>34</v>
      </c>
      <c r="H98" s="15" t="s">
        <v>575</v>
      </c>
      <c r="I98" s="15" t="s">
        <v>709</v>
      </c>
      <c r="J98" s="15"/>
      <c r="K98" s="15" t="s">
        <v>892</v>
      </c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>
        <v>0.03</v>
      </c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8">
        <v>42075</v>
      </c>
      <c r="AZ98" s="19" t="s">
        <v>893</v>
      </c>
      <c r="BA98" s="20"/>
    </row>
    <row r="99" spans="1:53" s="13" customFormat="1" ht="198" customHeight="1" x14ac:dyDescent="0.25">
      <c r="A99" s="14" t="s">
        <v>141</v>
      </c>
      <c r="B99" s="15" t="s">
        <v>283</v>
      </c>
      <c r="C99" s="16">
        <v>466.1</v>
      </c>
      <c r="D99" s="16">
        <v>466.1</v>
      </c>
      <c r="E99" s="8">
        <v>14.5</v>
      </c>
      <c r="F99" s="15" t="s">
        <v>426</v>
      </c>
      <c r="G99" s="15" t="s">
        <v>34</v>
      </c>
      <c r="H99" s="15" t="s">
        <v>576</v>
      </c>
      <c r="I99" s="15" t="s">
        <v>710</v>
      </c>
      <c r="J99" s="15" t="s">
        <v>37</v>
      </c>
      <c r="K99" s="15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8">
        <v>42074</v>
      </c>
      <c r="AZ99" s="19" t="s">
        <v>894</v>
      </c>
      <c r="BA99" s="20"/>
    </row>
    <row r="100" spans="1:53" s="13" customFormat="1" ht="131.25" x14ac:dyDescent="0.25">
      <c r="A100" s="14" t="s">
        <v>142</v>
      </c>
      <c r="B100" s="15" t="s">
        <v>284</v>
      </c>
      <c r="C100" s="16">
        <v>466.1</v>
      </c>
      <c r="D100" s="16">
        <v>466.1</v>
      </c>
      <c r="E100" s="8">
        <v>14.5</v>
      </c>
      <c r="F100" s="15" t="s">
        <v>427</v>
      </c>
      <c r="G100" s="15" t="s">
        <v>34</v>
      </c>
      <c r="H100" s="15" t="s">
        <v>577</v>
      </c>
      <c r="I100" s="15" t="s">
        <v>711</v>
      </c>
      <c r="J100" s="15" t="s">
        <v>37</v>
      </c>
      <c r="K100" s="15" t="s">
        <v>895</v>
      </c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8">
        <v>42089</v>
      </c>
      <c r="AZ100" s="19" t="s">
        <v>896</v>
      </c>
      <c r="BA100" s="20"/>
    </row>
    <row r="101" spans="1:53" s="13" customFormat="1" ht="260.25" customHeight="1" x14ac:dyDescent="0.25">
      <c r="A101" s="14" t="s">
        <v>143</v>
      </c>
      <c r="B101" s="15" t="s">
        <v>285</v>
      </c>
      <c r="C101" s="16">
        <v>466.1</v>
      </c>
      <c r="D101" s="16"/>
      <c r="E101" s="8">
        <v>13</v>
      </c>
      <c r="F101" s="15" t="s">
        <v>428</v>
      </c>
      <c r="G101" s="15" t="s">
        <v>34</v>
      </c>
      <c r="H101" s="15" t="s">
        <v>578</v>
      </c>
      <c r="I101" s="15" t="s">
        <v>712</v>
      </c>
      <c r="J101" s="15" t="s">
        <v>778</v>
      </c>
      <c r="K101" s="15" t="s">
        <v>897</v>
      </c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>
        <v>0.22</v>
      </c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8">
        <v>42077</v>
      </c>
      <c r="AZ101" s="19" t="s">
        <v>898</v>
      </c>
      <c r="BA101" s="20"/>
    </row>
    <row r="102" spans="1:53" s="13" customFormat="1" ht="204" customHeight="1" x14ac:dyDescent="0.25">
      <c r="A102" s="14" t="s">
        <v>144</v>
      </c>
      <c r="B102" s="15" t="s">
        <v>286</v>
      </c>
      <c r="C102" s="16">
        <v>466.1</v>
      </c>
      <c r="D102" s="16">
        <v>466.1</v>
      </c>
      <c r="E102" s="8">
        <v>14.5</v>
      </c>
      <c r="F102" s="15" t="s">
        <v>429</v>
      </c>
      <c r="G102" s="15" t="s">
        <v>34</v>
      </c>
      <c r="H102" s="15" t="s">
        <v>579</v>
      </c>
      <c r="I102" s="15" t="s">
        <v>36</v>
      </c>
      <c r="J102" s="15" t="s">
        <v>779</v>
      </c>
      <c r="K102" s="15" t="s">
        <v>899</v>
      </c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8">
        <v>42144</v>
      </c>
      <c r="AZ102" s="19" t="s">
        <v>900</v>
      </c>
      <c r="BA102" s="20"/>
    </row>
    <row r="103" spans="1:53" s="13" customFormat="1" ht="252.75" customHeight="1" x14ac:dyDescent="0.25">
      <c r="A103" s="14" t="s">
        <v>145</v>
      </c>
      <c r="B103" s="15" t="s">
        <v>287</v>
      </c>
      <c r="C103" s="16">
        <v>466.1</v>
      </c>
      <c r="D103" s="16">
        <v>466.1</v>
      </c>
      <c r="E103" s="8">
        <v>9</v>
      </c>
      <c r="F103" s="15" t="s">
        <v>430</v>
      </c>
      <c r="G103" s="15" t="s">
        <v>34</v>
      </c>
      <c r="H103" s="15" t="s">
        <v>580</v>
      </c>
      <c r="I103" s="15" t="s">
        <v>713</v>
      </c>
      <c r="J103" s="15" t="s">
        <v>778</v>
      </c>
      <c r="K103" s="15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>
        <v>0.21</v>
      </c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8">
        <v>42144</v>
      </c>
      <c r="AZ103" s="19" t="s">
        <v>901</v>
      </c>
      <c r="BA103" s="20"/>
    </row>
    <row r="104" spans="1:53" s="13" customFormat="1" ht="235.5" customHeight="1" x14ac:dyDescent="0.25">
      <c r="A104" s="14" t="s">
        <v>146</v>
      </c>
      <c r="B104" s="15" t="s">
        <v>288</v>
      </c>
      <c r="C104" s="16">
        <v>466.1</v>
      </c>
      <c r="D104" s="16"/>
      <c r="E104" s="8">
        <v>7</v>
      </c>
      <c r="F104" s="15" t="s">
        <v>431</v>
      </c>
      <c r="G104" s="15" t="s">
        <v>476</v>
      </c>
      <c r="H104" s="15" t="s">
        <v>581</v>
      </c>
      <c r="I104" s="15" t="s">
        <v>714</v>
      </c>
      <c r="J104" s="15" t="s">
        <v>780</v>
      </c>
      <c r="K104" s="15" t="s">
        <v>902</v>
      </c>
      <c r="L104" s="17"/>
      <c r="M104" s="17"/>
      <c r="N104" s="17"/>
      <c r="O104" s="17"/>
      <c r="P104" s="17"/>
      <c r="Q104" s="17"/>
      <c r="R104" s="17"/>
      <c r="S104" s="17"/>
      <c r="T104" s="242">
        <v>0.9</v>
      </c>
      <c r="U104" s="17"/>
      <c r="V104" s="17"/>
      <c r="W104" s="17"/>
      <c r="X104" s="242">
        <v>1</v>
      </c>
      <c r="Y104" s="17"/>
      <c r="Z104" s="17"/>
      <c r="AA104" s="17"/>
      <c r="AB104" s="17"/>
      <c r="AC104" s="17"/>
      <c r="AD104" s="17"/>
      <c r="AE104" s="17"/>
      <c r="AF104" s="242" t="s">
        <v>903</v>
      </c>
      <c r="AG104" s="242">
        <v>1</v>
      </c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8">
        <v>42144</v>
      </c>
      <c r="AZ104" s="19" t="s">
        <v>904</v>
      </c>
      <c r="BA104" s="20"/>
    </row>
    <row r="105" spans="1:53" s="13" customFormat="1" ht="252.75" customHeight="1" x14ac:dyDescent="0.25">
      <c r="A105" s="14" t="s">
        <v>147</v>
      </c>
      <c r="B105" s="15" t="s">
        <v>289</v>
      </c>
      <c r="C105" s="16">
        <v>466.1</v>
      </c>
      <c r="D105" s="16"/>
      <c r="E105" s="8">
        <v>7</v>
      </c>
      <c r="F105" s="15" t="s">
        <v>432</v>
      </c>
      <c r="G105" s="15" t="s">
        <v>476</v>
      </c>
      <c r="H105" s="15" t="s">
        <v>582</v>
      </c>
      <c r="I105" s="15" t="s">
        <v>715</v>
      </c>
      <c r="J105" s="15" t="s">
        <v>781</v>
      </c>
      <c r="K105" s="15" t="s">
        <v>902</v>
      </c>
      <c r="L105" s="17"/>
      <c r="M105" s="17"/>
      <c r="N105" s="17"/>
      <c r="O105" s="17"/>
      <c r="P105" s="17"/>
      <c r="Q105" s="17"/>
      <c r="R105" s="17"/>
      <c r="S105" s="17"/>
      <c r="T105" s="243"/>
      <c r="U105" s="17"/>
      <c r="V105" s="17"/>
      <c r="W105" s="17"/>
      <c r="X105" s="243"/>
      <c r="Y105" s="17"/>
      <c r="Z105" s="17"/>
      <c r="AA105" s="17"/>
      <c r="AB105" s="17"/>
      <c r="AC105" s="17"/>
      <c r="AD105" s="17"/>
      <c r="AE105" s="17"/>
      <c r="AF105" s="243"/>
      <c r="AG105" s="243"/>
      <c r="AH105" s="17"/>
      <c r="AI105" s="17"/>
      <c r="AJ105" s="17"/>
      <c r="AK105" s="17"/>
      <c r="AL105" s="17"/>
      <c r="AM105" s="17"/>
      <c r="AN105" s="17">
        <v>0.05</v>
      </c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8">
        <v>42143</v>
      </c>
      <c r="AZ105" s="19"/>
      <c r="BA105" s="20"/>
    </row>
    <row r="106" spans="1:53" s="13" customFormat="1" ht="128.25" customHeight="1" x14ac:dyDescent="0.25">
      <c r="A106" s="14" t="s">
        <v>148</v>
      </c>
      <c r="B106" s="15" t="s">
        <v>290</v>
      </c>
      <c r="C106" s="16">
        <v>466.1</v>
      </c>
      <c r="D106" s="16">
        <v>466.1</v>
      </c>
      <c r="E106" s="8">
        <v>5</v>
      </c>
      <c r="F106" s="15" t="s">
        <v>433</v>
      </c>
      <c r="G106" s="15" t="s">
        <v>34</v>
      </c>
      <c r="H106" s="15" t="s">
        <v>583</v>
      </c>
      <c r="I106" s="15" t="s">
        <v>716</v>
      </c>
      <c r="J106" s="15" t="s">
        <v>37</v>
      </c>
      <c r="K106" s="15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>
        <v>0.15</v>
      </c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8">
        <v>42082</v>
      </c>
      <c r="AZ106" s="19"/>
      <c r="BA106" s="20"/>
    </row>
    <row r="107" spans="1:53" s="13" customFormat="1" ht="164.25" customHeight="1" x14ac:dyDescent="0.25">
      <c r="A107" s="14" t="s">
        <v>149</v>
      </c>
      <c r="B107" s="15" t="s">
        <v>291</v>
      </c>
      <c r="C107" s="16">
        <v>466.1</v>
      </c>
      <c r="D107" s="16">
        <v>466.1</v>
      </c>
      <c r="E107" s="8">
        <v>7</v>
      </c>
      <c r="F107" s="15" t="s">
        <v>434</v>
      </c>
      <c r="G107" s="15" t="s">
        <v>34</v>
      </c>
      <c r="H107" s="15" t="s">
        <v>584</v>
      </c>
      <c r="I107" s="15" t="s">
        <v>717</v>
      </c>
      <c r="J107" s="15" t="s">
        <v>37</v>
      </c>
      <c r="K107" s="15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8">
        <v>42082</v>
      </c>
      <c r="AZ107" s="19" t="s">
        <v>905</v>
      </c>
      <c r="BA107" s="20"/>
    </row>
    <row r="108" spans="1:53" s="13" customFormat="1" ht="164.25" customHeight="1" x14ac:dyDescent="0.25">
      <c r="A108" s="14" t="s">
        <v>150</v>
      </c>
      <c r="B108" s="15" t="s">
        <v>292</v>
      </c>
      <c r="C108" s="16">
        <v>466.1</v>
      </c>
      <c r="D108" s="16">
        <v>466.1</v>
      </c>
      <c r="E108" s="8">
        <v>9</v>
      </c>
      <c r="F108" s="15" t="s">
        <v>435</v>
      </c>
      <c r="G108" s="15" t="s">
        <v>34</v>
      </c>
      <c r="H108" s="15" t="s">
        <v>585</v>
      </c>
      <c r="I108" s="15" t="s">
        <v>718</v>
      </c>
      <c r="J108" s="15" t="s">
        <v>37</v>
      </c>
      <c r="K108" s="15" t="s">
        <v>848</v>
      </c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>
        <v>0.06</v>
      </c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8">
        <v>42082</v>
      </c>
      <c r="AZ108" s="19" t="s">
        <v>906</v>
      </c>
      <c r="BA108" s="20"/>
    </row>
    <row r="109" spans="1:53" s="13" customFormat="1" ht="272.25" customHeight="1" x14ac:dyDescent="0.25">
      <c r="A109" s="14" t="s">
        <v>151</v>
      </c>
      <c r="B109" s="15" t="s">
        <v>293</v>
      </c>
      <c r="C109" s="16">
        <v>466.1</v>
      </c>
      <c r="D109" s="16"/>
      <c r="E109" s="8">
        <v>15</v>
      </c>
      <c r="F109" s="15" t="s">
        <v>436</v>
      </c>
      <c r="G109" s="15" t="s">
        <v>39</v>
      </c>
      <c r="H109" s="15" t="s">
        <v>586</v>
      </c>
      <c r="I109" s="15" t="s">
        <v>719</v>
      </c>
      <c r="J109" s="15" t="s">
        <v>37</v>
      </c>
      <c r="K109" s="15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>
        <v>0.2</v>
      </c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8">
        <v>42089</v>
      </c>
      <c r="AZ109" s="19"/>
      <c r="BA109" s="20"/>
    </row>
    <row r="110" spans="1:53" s="13" customFormat="1" ht="168" customHeight="1" x14ac:dyDescent="0.25">
      <c r="A110" s="14" t="s">
        <v>152</v>
      </c>
      <c r="B110" s="15" t="s">
        <v>294</v>
      </c>
      <c r="C110" s="16">
        <v>466.1</v>
      </c>
      <c r="D110" s="16">
        <v>466.1</v>
      </c>
      <c r="E110" s="8">
        <v>15</v>
      </c>
      <c r="F110" s="15" t="s">
        <v>437</v>
      </c>
      <c r="G110" s="15" t="s">
        <v>34</v>
      </c>
      <c r="H110" s="15" t="s">
        <v>587</v>
      </c>
      <c r="I110" s="15" t="s">
        <v>720</v>
      </c>
      <c r="J110" s="15" t="s">
        <v>37</v>
      </c>
      <c r="K110" s="15" t="s">
        <v>907</v>
      </c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>
        <v>0.28000000000000003</v>
      </c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8">
        <v>42087</v>
      </c>
      <c r="AZ110" s="19"/>
      <c r="BA110" s="20"/>
    </row>
    <row r="111" spans="1:53" s="13" customFormat="1" ht="262.5" customHeight="1" x14ac:dyDescent="0.25">
      <c r="A111" s="14" t="s">
        <v>153</v>
      </c>
      <c r="B111" s="15" t="s">
        <v>295</v>
      </c>
      <c r="C111" s="16">
        <v>466.1</v>
      </c>
      <c r="D111" s="16">
        <v>466.1</v>
      </c>
      <c r="E111" s="8">
        <v>15</v>
      </c>
      <c r="F111" s="15" t="s">
        <v>438</v>
      </c>
      <c r="G111" s="15" t="s">
        <v>34</v>
      </c>
      <c r="H111" s="15" t="s">
        <v>588</v>
      </c>
      <c r="I111" s="15" t="s">
        <v>721</v>
      </c>
      <c r="J111" s="15" t="s">
        <v>782</v>
      </c>
      <c r="K111" s="15" t="s">
        <v>908</v>
      </c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>
        <v>0.24</v>
      </c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8">
        <v>42148</v>
      </c>
      <c r="AZ111" s="19" t="s">
        <v>909</v>
      </c>
      <c r="BA111" s="20"/>
    </row>
    <row r="112" spans="1:53" s="13" customFormat="1" ht="169.5" customHeight="1" x14ac:dyDescent="0.25">
      <c r="A112" s="14" t="s">
        <v>154</v>
      </c>
      <c r="B112" s="15" t="s">
        <v>296</v>
      </c>
      <c r="C112" s="16">
        <v>466.1</v>
      </c>
      <c r="D112" s="16">
        <v>466.1</v>
      </c>
      <c r="E112" s="8">
        <v>15</v>
      </c>
      <c r="F112" s="15" t="s">
        <v>439</v>
      </c>
      <c r="G112" s="15" t="s">
        <v>34</v>
      </c>
      <c r="H112" s="15" t="s">
        <v>589</v>
      </c>
      <c r="I112" s="15" t="s">
        <v>722</v>
      </c>
      <c r="J112" s="15" t="s">
        <v>37</v>
      </c>
      <c r="K112" s="15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>
        <v>0.1</v>
      </c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8">
        <v>42083</v>
      </c>
      <c r="AZ112" s="19"/>
      <c r="BA112" s="20"/>
    </row>
    <row r="113" spans="1:53" s="13" customFormat="1" ht="160.5" customHeight="1" x14ac:dyDescent="0.25">
      <c r="A113" s="14" t="s">
        <v>155</v>
      </c>
      <c r="B113" s="15" t="s">
        <v>297</v>
      </c>
      <c r="C113" s="16">
        <v>466.1</v>
      </c>
      <c r="D113" s="16">
        <v>466.1</v>
      </c>
      <c r="E113" s="8">
        <v>7</v>
      </c>
      <c r="F113" s="15" t="s">
        <v>440</v>
      </c>
      <c r="G113" s="15" t="s">
        <v>34</v>
      </c>
      <c r="H113" s="15" t="s">
        <v>590</v>
      </c>
      <c r="I113" s="15" t="s">
        <v>723</v>
      </c>
      <c r="J113" s="15" t="s">
        <v>37</v>
      </c>
      <c r="K113" s="15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8">
        <v>42083</v>
      </c>
      <c r="AZ113" s="19" t="s">
        <v>894</v>
      </c>
      <c r="BA113" s="20"/>
    </row>
    <row r="114" spans="1:53" s="13" customFormat="1" ht="141.75" customHeight="1" x14ac:dyDescent="0.25">
      <c r="A114" s="14" t="s">
        <v>156</v>
      </c>
      <c r="B114" s="15" t="s">
        <v>298</v>
      </c>
      <c r="C114" s="16">
        <v>466.1</v>
      </c>
      <c r="D114" s="16">
        <v>466.1</v>
      </c>
      <c r="E114" s="8">
        <v>12</v>
      </c>
      <c r="F114" s="15" t="s">
        <v>441</v>
      </c>
      <c r="G114" s="15" t="s">
        <v>34</v>
      </c>
      <c r="H114" s="15" t="s">
        <v>591</v>
      </c>
      <c r="I114" s="15" t="s">
        <v>724</v>
      </c>
      <c r="J114" s="15" t="s">
        <v>37</v>
      </c>
      <c r="K114" s="15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>
        <v>0.3</v>
      </c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8">
        <v>42089</v>
      </c>
      <c r="AZ114" s="19"/>
      <c r="BA114" s="20"/>
    </row>
    <row r="115" spans="1:53" s="13" customFormat="1" ht="173.25" customHeight="1" x14ac:dyDescent="0.25">
      <c r="A115" s="14" t="s">
        <v>157</v>
      </c>
      <c r="B115" s="15" t="s">
        <v>299</v>
      </c>
      <c r="C115" s="16">
        <v>466.1</v>
      </c>
      <c r="D115" s="16">
        <v>466.1</v>
      </c>
      <c r="E115" s="8">
        <v>5</v>
      </c>
      <c r="F115" s="15" t="s">
        <v>442</v>
      </c>
      <c r="G115" s="15" t="s">
        <v>34</v>
      </c>
      <c r="H115" s="15" t="s">
        <v>592</v>
      </c>
      <c r="I115" s="15" t="s">
        <v>725</v>
      </c>
      <c r="J115" s="15" t="s">
        <v>37</v>
      </c>
      <c r="K115" s="15" t="s">
        <v>910</v>
      </c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>
        <v>0.12</v>
      </c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8">
        <v>42084</v>
      </c>
      <c r="AZ115" s="19"/>
      <c r="BA115" s="20"/>
    </row>
    <row r="116" spans="1:53" s="13" customFormat="1" ht="183" customHeight="1" x14ac:dyDescent="0.25">
      <c r="A116" s="14" t="s">
        <v>158</v>
      </c>
      <c r="B116" s="15" t="s">
        <v>300</v>
      </c>
      <c r="C116" s="16">
        <v>466.1</v>
      </c>
      <c r="D116" s="16">
        <v>466.1</v>
      </c>
      <c r="E116" s="8">
        <v>14.5</v>
      </c>
      <c r="F116" s="15" t="s">
        <v>443</v>
      </c>
      <c r="G116" s="15" t="s">
        <v>34</v>
      </c>
      <c r="H116" s="15" t="s">
        <v>593</v>
      </c>
      <c r="I116" s="15" t="s">
        <v>726</v>
      </c>
      <c r="J116" s="15" t="s">
        <v>37</v>
      </c>
      <c r="K116" s="15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>
        <v>0.1</v>
      </c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8">
        <v>42088</v>
      </c>
      <c r="AZ116" s="19"/>
      <c r="BA116" s="20"/>
    </row>
    <row r="117" spans="1:53" s="13" customFormat="1" ht="210" x14ac:dyDescent="0.25">
      <c r="A117" s="14" t="s">
        <v>159</v>
      </c>
      <c r="B117" s="15" t="s">
        <v>301</v>
      </c>
      <c r="C117" s="16">
        <v>466.1</v>
      </c>
      <c r="D117" s="16"/>
      <c r="E117" s="8">
        <v>7</v>
      </c>
      <c r="F117" s="15" t="s">
        <v>444</v>
      </c>
      <c r="G117" s="15" t="s">
        <v>34</v>
      </c>
      <c r="H117" s="15" t="s">
        <v>594</v>
      </c>
      <c r="I117" s="15" t="s">
        <v>727</v>
      </c>
      <c r="J117" s="15" t="s">
        <v>783</v>
      </c>
      <c r="K117" s="15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8">
        <v>42152</v>
      </c>
      <c r="AZ117" s="19" t="s">
        <v>911</v>
      </c>
      <c r="BA117" s="20"/>
    </row>
    <row r="118" spans="1:53" s="13" customFormat="1" ht="131.25" x14ac:dyDescent="0.25">
      <c r="A118" s="14" t="s">
        <v>160</v>
      </c>
      <c r="B118" s="15" t="s">
        <v>302</v>
      </c>
      <c r="C118" s="16">
        <v>466.1</v>
      </c>
      <c r="D118" s="16"/>
      <c r="E118" s="8">
        <v>7</v>
      </c>
      <c r="F118" s="15" t="s">
        <v>445</v>
      </c>
      <c r="G118" s="15" t="s">
        <v>34</v>
      </c>
      <c r="H118" s="15" t="s">
        <v>595</v>
      </c>
      <c r="I118" s="15" t="s">
        <v>728</v>
      </c>
      <c r="J118" s="15" t="s">
        <v>37</v>
      </c>
      <c r="K118" s="15" t="s">
        <v>892</v>
      </c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>
        <v>0.03</v>
      </c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8">
        <v>42087</v>
      </c>
      <c r="AZ118" s="19" t="s">
        <v>893</v>
      </c>
      <c r="BA118" s="20"/>
    </row>
    <row r="119" spans="1:53" s="13" customFormat="1" ht="150.75" customHeight="1" x14ac:dyDescent="0.25">
      <c r="A119" s="14" t="s">
        <v>161</v>
      </c>
      <c r="B119" s="15" t="s">
        <v>303</v>
      </c>
      <c r="C119" s="16">
        <v>466.1</v>
      </c>
      <c r="D119" s="16"/>
      <c r="E119" s="8">
        <v>14.5</v>
      </c>
      <c r="F119" s="15" t="s">
        <v>446</v>
      </c>
      <c r="G119" s="15" t="s">
        <v>34</v>
      </c>
      <c r="H119" s="15" t="s">
        <v>596</v>
      </c>
      <c r="I119" s="15" t="s">
        <v>729</v>
      </c>
      <c r="J119" s="15" t="s">
        <v>37</v>
      </c>
      <c r="K119" s="15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>
        <v>0.32</v>
      </c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8">
        <v>42091</v>
      </c>
      <c r="AZ119" s="19"/>
      <c r="BA119" s="20"/>
    </row>
    <row r="120" spans="1:53" s="13" customFormat="1" ht="153" customHeight="1" x14ac:dyDescent="0.25">
      <c r="A120" s="14" t="s">
        <v>162</v>
      </c>
      <c r="B120" s="15" t="s">
        <v>304</v>
      </c>
      <c r="C120" s="16">
        <v>466.1</v>
      </c>
      <c r="D120" s="16">
        <v>466.1</v>
      </c>
      <c r="E120" s="8">
        <v>5</v>
      </c>
      <c r="F120" s="15" t="s">
        <v>447</v>
      </c>
      <c r="G120" s="15" t="s">
        <v>34</v>
      </c>
      <c r="H120" s="15" t="s">
        <v>597</v>
      </c>
      <c r="I120" s="15" t="s">
        <v>730</v>
      </c>
      <c r="J120" s="15" t="s">
        <v>37</v>
      </c>
      <c r="K120" s="15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>
        <v>3.5000000000000003E-2</v>
      </c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8">
        <v>42089</v>
      </c>
      <c r="AZ120" s="19"/>
      <c r="BA120" s="20"/>
    </row>
    <row r="121" spans="1:53" s="13" customFormat="1" ht="158.25" customHeight="1" x14ac:dyDescent="0.25">
      <c r="A121" s="14" t="s">
        <v>163</v>
      </c>
      <c r="B121" s="15" t="s">
        <v>305</v>
      </c>
      <c r="C121" s="16">
        <v>466.1</v>
      </c>
      <c r="D121" s="16">
        <v>466.1</v>
      </c>
      <c r="E121" s="8">
        <v>15</v>
      </c>
      <c r="F121" s="15" t="s">
        <v>448</v>
      </c>
      <c r="G121" s="15" t="s">
        <v>34</v>
      </c>
      <c r="H121" s="15" t="s">
        <v>598</v>
      </c>
      <c r="I121" s="15" t="s">
        <v>731</v>
      </c>
      <c r="J121" s="15" t="s">
        <v>37</v>
      </c>
      <c r="K121" s="15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>
        <v>0.25</v>
      </c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8">
        <v>42082</v>
      </c>
      <c r="AZ121" s="19"/>
      <c r="BA121" s="20"/>
    </row>
    <row r="122" spans="1:53" s="13" customFormat="1" ht="246.75" customHeight="1" x14ac:dyDescent="0.25">
      <c r="A122" s="14" t="s">
        <v>164</v>
      </c>
      <c r="B122" s="15" t="s">
        <v>306</v>
      </c>
      <c r="C122" s="16">
        <v>466.1</v>
      </c>
      <c r="D122" s="16">
        <v>466.1</v>
      </c>
      <c r="E122" s="8">
        <v>14.5</v>
      </c>
      <c r="F122" s="15" t="s">
        <v>449</v>
      </c>
      <c r="G122" s="15" t="s">
        <v>34</v>
      </c>
      <c r="H122" s="15" t="s">
        <v>599</v>
      </c>
      <c r="I122" s="15" t="s">
        <v>732</v>
      </c>
      <c r="J122" s="15" t="s">
        <v>784</v>
      </c>
      <c r="K122" s="15" t="s">
        <v>914</v>
      </c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8">
        <v>42148</v>
      </c>
      <c r="AZ122" s="19" t="s">
        <v>912</v>
      </c>
      <c r="BA122" s="20"/>
    </row>
    <row r="123" spans="1:53" s="13" customFormat="1" ht="138" customHeight="1" x14ac:dyDescent="0.25">
      <c r="A123" s="14" t="s">
        <v>165</v>
      </c>
      <c r="B123" s="15" t="s">
        <v>307</v>
      </c>
      <c r="C123" s="16">
        <v>466.1</v>
      </c>
      <c r="D123" s="16"/>
      <c r="E123" s="8">
        <v>7</v>
      </c>
      <c r="F123" s="15" t="s">
        <v>450</v>
      </c>
      <c r="G123" s="15" t="s">
        <v>34</v>
      </c>
      <c r="H123" s="15" t="s">
        <v>600</v>
      </c>
      <c r="I123" s="15" t="s">
        <v>733</v>
      </c>
      <c r="J123" s="15" t="s">
        <v>37</v>
      </c>
      <c r="K123" s="15" t="s">
        <v>913</v>
      </c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>
        <v>0.33</v>
      </c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8">
        <v>42087</v>
      </c>
      <c r="AZ123" s="19"/>
      <c r="BA123" s="20"/>
    </row>
    <row r="124" spans="1:53" s="13" customFormat="1" ht="157.5" x14ac:dyDescent="0.25">
      <c r="A124" s="14" t="s">
        <v>166</v>
      </c>
      <c r="B124" s="15" t="s">
        <v>308</v>
      </c>
      <c r="C124" s="16">
        <v>466.1</v>
      </c>
      <c r="D124" s="16"/>
      <c r="E124" s="8">
        <v>14.5</v>
      </c>
      <c r="F124" s="15" t="s">
        <v>451</v>
      </c>
      <c r="G124" s="15" t="s">
        <v>34</v>
      </c>
      <c r="H124" s="15" t="s">
        <v>601</v>
      </c>
      <c r="I124" s="15" t="s">
        <v>734</v>
      </c>
      <c r="J124" s="15" t="s">
        <v>37</v>
      </c>
      <c r="K124" s="15" t="s">
        <v>915</v>
      </c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8">
        <v>42088</v>
      </c>
      <c r="AZ124" s="19" t="s">
        <v>844</v>
      </c>
      <c r="BA124" s="20"/>
    </row>
    <row r="125" spans="1:53" s="13" customFormat="1" ht="256.5" customHeight="1" x14ac:dyDescent="0.25">
      <c r="A125" s="14" t="s">
        <v>167</v>
      </c>
      <c r="B125" s="15" t="s">
        <v>309</v>
      </c>
      <c r="C125" s="16">
        <v>466.1</v>
      </c>
      <c r="D125" s="16">
        <v>466.1</v>
      </c>
      <c r="E125" s="8">
        <v>7</v>
      </c>
      <c r="F125" s="15" t="s">
        <v>452</v>
      </c>
      <c r="G125" s="15" t="s">
        <v>34</v>
      </c>
      <c r="H125" s="15" t="s">
        <v>602</v>
      </c>
      <c r="I125" s="15" t="s">
        <v>735</v>
      </c>
      <c r="J125" s="15" t="s">
        <v>785</v>
      </c>
      <c r="K125" s="15" t="s">
        <v>916</v>
      </c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239" t="s">
        <v>917</v>
      </c>
      <c r="AM125" s="17"/>
      <c r="AN125" s="242">
        <v>0.16</v>
      </c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8">
        <v>42151</v>
      </c>
      <c r="AZ125" s="19"/>
      <c r="BA125" s="20"/>
    </row>
    <row r="126" spans="1:53" s="13" customFormat="1" ht="255.75" customHeight="1" x14ac:dyDescent="0.25">
      <c r="A126" s="14" t="s">
        <v>168</v>
      </c>
      <c r="B126" s="15" t="s">
        <v>310</v>
      </c>
      <c r="C126" s="16">
        <v>466.1</v>
      </c>
      <c r="D126" s="16">
        <v>466.1</v>
      </c>
      <c r="E126" s="8">
        <v>7</v>
      </c>
      <c r="F126" s="15" t="s">
        <v>453</v>
      </c>
      <c r="G126" s="15" t="s">
        <v>34</v>
      </c>
      <c r="H126" s="15" t="s">
        <v>603</v>
      </c>
      <c r="I126" s="15" t="s">
        <v>736</v>
      </c>
      <c r="J126" s="15" t="s">
        <v>785</v>
      </c>
      <c r="K126" s="15" t="s">
        <v>916</v>
      </c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240"/>
      <c r="AM126" s="17"/>
      <c r="AN126" s="246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8">
        <v>42151</v>
      </c>
      <c r="AZ126" s="19"/>
      <c r="BA126" s="20"/>
    </row>
    <row r="127" spans="1:53" s="13" customFormat="1" ht="239.25" customHeight="1" x14ac:dyDescent="0.25">
      <c r="A127" s="14" t="s">
        <v>169</v>
      </c>
      <c r="B127" s="15" t="s">
        <v>311</v>
      </c>
      <c r="C127" s="16">
        <v>466.1</v>
      </c>
      <c r="D127" s="16"/>
      <c r="E127" s="8">
        <v>7</v>
      </c>
      <c r="F127" s="15" t="s">
        <v>454</v>
      </c>
      <c r="G127" s="15" t="s">
        <v>34</v>
      </c>
      <c r="H127" s="15" t="s">
        <v>604</v>
      </c>
      <c r="I127" s="15" t="s">
        <v>737</v>
      </c>
      <c r="J127" s="15" t="s">
        <v>786</v>
      </c>
      <c r="K127" s="15" t="s">
        <v>916</v>
      </c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241"/>
      <c r="AM127" s="17"/>
      <c r="AN127" s="243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8">
        <v>42151</v>
      </c>
      <c r="AZ127" s="19"/>
      <c r="BA127" s="20"/>
    </row>
    <row r="128" spans="1:53" s="13" customFormat="1" ht="131.25" x14ac:dyDescent="0.25">
      <c r="A128" s="14" t="s">
        <v>170</v>
      </c>
      <c r="B128" s="15" t="s">
        <v>312</v>
      </c>
      <c r="C128" s="16">
        <v>466.1</v>
      </c>
      <c r="D128" s="16"/>
      <c r="E128" s="8">
        <v>14.5</v>
      </c>
      <c r="F128" s="15" t="s">
        <v>455</v>
      </c>
      <c r="G128" s="15" t="s">
        <v>34</v>
      </c>
      <c r="H128" s="15" t="s">
        <v>605</v>
      </c>
      <c r="I128" s="15" t="s">
        <v>738</v>
      </c>
      <c r="J128" s="15" t="s">
        <v>37</v>
      </c>
      <c r="K128" s="15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>
        <v>0.45</v>
      </c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8">
        <v>42089</v>
      </c>
      <c r="AZ128" s="19" t="s">
        <v>918</v>
      </c>
      <c r="BA128" s="20"/>
    </row>
    <row r="129" spans="1:53" s="13" customFormat="1" ht="153" x14ac:dyDescent="0.25">
      <c r="A129" s="14" t="s">
        <v>171</v>
      </c>
      <c r="B129" s="15" t="s">
        <v>313</v>
      </c>
      <c r="C129" s="16">
        <v>466.1</v>
      </c>
      <c r="D129" s="16">
        <v>466.1</v>
      </c>
      <c r="E129" s="8">
        <v>14.5</v>
      </c>
      <c r="F129" s="15" t="s">
        <v>456</v>
      </c>
      <c r="G129" s="15" t="s">
        <v>34</v>
      </c>
      <c r="H129" s="15" t="s">
        <v>606</v>
      </c>
      <c r="I129" s="15" t="s">
        <v>739</v>
      </c>
      <c r="J129" s="15" t="s">
        <v>787</v>
      </c>
      <c r="K129" s="15" t="s">
        <v>919</v>
      </c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>
        <v>0.1</v>
      </c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8">
        <v>42151</v>
      </c>
      <c r="AZ129" s="19" t="s">
        <v>920</v>
      </c>
      <c r="BA129" s="20"/>
    </row>
    <row r="130" spans="1:53" s="13" customFormat="1" ht="131.25" x14ac:dyDescent="0.25">
      <c r="A130" s="14" t="s">
        <v>172</v>
      </c>
      <c r="B130" s="15" t="s">
        <v>314</v>
      </c>
      <c r="C130" s="16">
        <v>466.1</v>
      </c>
      <c r="D130" s="16">
        <v>466.1</v>
      </c>
      <c r="E130" s="8">
        <v>14.5</v>
      </c>
      <c r="F130" s="15" t="s">
        <v>457</v>
      </c>
      <c r="G130" s="15" t="s">
        <v>34</v>
      </c>
      <c r="H130" s="15" t="s">
        <v>607</v>
      </c>
      <c r="I130" s="15" t="s">
        <v>740</v>
      </c>
      <c r="J130" s="15" t="s">
        <v>37</v>
      </c>
      <c r="K130" s="15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8">
        <v>42088</v>
      </c>
      <c r="AZ130" s="19" t="s">
        <v>921</v>
      </c>
      <c r="BA130" s="20"/>
    </row>
    <row r="131" spans="1:53" s="13" customFormat="1" ht="131.25" x14ac:dyDescent="0.25">
      <c r="A131" s="14" t="s">
        <v>173</v>
      </c>
      <c r="B131" s="15" t="s">
        <v>315</v>
      </c>
      <c r="C131" s="16">
        <v>466.1</v>
      </c>
      <c r="D131" s="16">
        <v>466.1</v>
      </c>
      <c r="E131" s="8">
        <v>14.5</v>
      </c>
      <c r="F131" s="15" t="s">
        <v>458</v>
      </c>
      <c r="G131" s="15" t="s">
        <v>34</v>
      </c>
      <c r="H131" s="15" t="s">
        <v>608</v>
      </c>
      <c r="I131" s="15" t="s">
        <v>741</v>
      </c>
      <c r="J131" s="15" t="s">
        <v>788</v>
      </c>
      <c r="K131" s="15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>
        <v>0.13</v>
      </c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8">
        <v>42151</v>
      </c>
      <c r="AZ131" s="19" t="s">
        <v>920</v>
      </c>
      <c r="BA131" s="20"/>
    </row>
    <row r="132" spans="1:53" s="13" customFormat="1" ht="248.25" customHeight="1" x14ac:dyDescent="0.25">
      <c r="A132" s="14" t="s">
        <v>858</v>
      </c>
      <c r="B132" s="15" t="s">
        <v>316</v>
      </c>
      <c r="C132" s="16">
        <v>0</v>
      </c>
      <c r="D132" s="16"/>
      <c r="E132" s="8">
        <v>14.5</v>
      </c>
      <c r="F132" s="15" t="s">
        <v>459</v>
      </c>
      <c r="G132" s="15" t="s">
        <v>474</v>
      </c>
      <c r="H132" s="15" t="s">
        <v>609</v>
      </c>
      <c r="I132" s="15" t="s">
        <v>742</v>
      </c>
      <c r="J132" s="15" t="s">
        <v>789</v>
      </c>
      <c r="K132" s="15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8">
        <v>42328</v>
      </c>
      <c r="AZ132" s="19" t="s">
        <v>922</v>
      </c>
      <c r="BA132" s="20"/>
    </row>
    <row r="133" spans="1:53" s="13" customFormat="1" ht="222.75" customHeight="1" x14ac:dyDescent="0.25">
      <c r="A133" s="14" t="s">
        <v>174</v>
      </c>
      <c r="B133" s="15" t="s">
        <v>317</v>
      </c>
      <c r="C133" s="16">
        <v>466.1</v>
      </c>
      <c r="D133" s="16"/>
      <c r="E133" s="8">
        <v>3</v>
      </c>
      <c r="F133" s="15" t="s">
        <v>460</v>
      </c>
      <c r="G133" s="15" t="s">
        <v>34</v>
      </c>
      <c r="H133" s="15" t="s">
        <v>610</v>
      </c>
      <c r="I133" s="15" t="s">
        <v>743</v>
      </c>
      <c r="J133" s="15" t="s">
        <v>790</v>
      </c>
      <c r="K133" s="15" t="s">
        <v>848</v>
      </c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 t="s">
        <v>923</v>
      </c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8">
        <v>42152</v>
      </c>
      <c r="AZ133" s="19"/>
      <c r="BA133" s="20"/>
    </row>
    <row r="134" spans="1:53" s="13" customFormat="1" ht="131.25" x14ac:dyDescent="0.25">
      <c r="A134" s="14" t="s">
        <v>175</v>
      </c>
      <c r="B134" s="15" t="s">
        <v>318</v>
      </c>
      <c r="C134" s="16">
        <v>466.1</v>
      </c>
      <c r="D134" s="16"/>
      <c r="E134" s="8">
        <v>7</v>
      </c>
      <c r="F134" s="15" t="s">
        <v>461</v>
      </c>
      <c r="G134" s="15" t="s">
        <v>34</v>
      </c>
      <c r="H134" s="15" t="s">
        <v>611</v>
      </c>
      <c r="I134" s="15" t="s">
        <v>744</v>
      </c>
      <c r="J134" s="15" t="s">
        <v>790</v>
      </c>
      <c r="K134" s="15" t="s">
        <v>848</v>
      </c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>
        <v>0.03</v>
      </c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8">
        <v>42152</v>
      </c>
      <c r="AZ134" s="19" t="s">
        <v>924</v>
      </c>
      <c r="BA134" s="20"/>
    </row>
    <row r="135" spans="1:53" s="13" customFormat="1" ht="211.5" customHeight="1" x14ac:dyDescent="0.25">
      <c r="A135" s="14" t="s">
        <v>176</v>
      </c>
      <c r="B135" s="15" t="s">
        <v>319</v>
      </c>
      <c r="C135" s="16">
        <v>466.1</v>
      </c>
      <c r="D135" s="16"/>
      <c r="E135" s="8">
        <v>11</v>
      </c>
      <c r="F135" s="15" t="s">
        <v>462</v>
      </c>
      <c r="G135" s="15" t="s">
        <v>34</v>
      </c>
      <c r="H135" s="15" t="s">
        <v>612</v>
      </c>
      <c r="I135" s="15" t="s">
        <v>745</v>
      </c>
      <c r="J135" s="15" t="s">
        <v>791</v>
      </c>
      <c r="K135" s="15" t="s">
        <v>910</v>
      </c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 t="s">
        <v>925</v>
      </c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8">
        <v>42151</v>
      </c>
      <c r="AZ135" s="19"/>
      <c r="BA135" s="20"/>
    </row>
    <row r="136" spans="1:53" s="13" customFormat="1" ht="409.5" x14ac:dyDescent="0.25">
      <c r="A136" s="14" t="s">
        <v>177</v>
      </c>
      <c r="B136" s="15" t="s">
        <v>320</v>
      </c>
      <c r="C136" s="16">
        <v>299201.39</v>
      </c>
      <c r="D136" s="16">
        <v>44880.211799999997</v>
      </c>
      <c r="E136" s="8">
        <v>33</v>
      </c>
      <c r="F136" s="15" t="s">
        <v>463</v>
      </c>
      <c r="G136" s="15" t="s">
        <v>474</v>
      </c>
      <c r="H136" s="15" t="s">
        <v>613</v>
      </c>
      <c r="I136" s="21" t="s">
        <v>746</v>
      </c>
      <c r="J136" s="15"/>
      <c r="K136" s="15"/>
      <c r="L136" s="17"/>
      <c r="M136" s="17"/>
      <c r="N136" s="17"/>
      <c r="O136" s="17">
        <v>2</v>
      </c>
      <c r="P136" s="17"/>
      <c r="Q136" s="17"/>
      <c r="R136" s="17">
        <v>0.02</v>
      </c>
      <c r="S136" s="17"/>
      <c r="T136" s="17"/>
      <c r="U136" s="17"/>
      <c r="V136" s="17"/>
      <c r="W136" s="17"/>
      <c r="X136" s="17">
        <v>2</v>
      </c>
      <c r="Y136" s="17"/>
      <c r="Z136" s="17"/>
      <c r="AA136" s="17"/>
      <c r="AB136" s="17"/>
      <c r="AC136" s="17"/>
      <c r="AD136" s="17"/>
      <c r="AE136" s="17"/>
      <c r="AF136" s="17" t="s">
        <v>926</v>
      </c>
      <c r="AG136" s="17">
        <v>2</v>
      </c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8">
        <v>42334</v>
      </c>
      <c r="AZ136" s="19"/>
      <c r="BA136" s="20"/>
    </row>
    <row r="137" spans="1:53" s="13" customFormat="1" ht="150.75" customHeight="1" x14ac:dyDescent="0.25">
      <c r="A137" s="14" t="s">
        <v>178</v>
      </c>
      <c r="B137" s="15" t="s">
        <v>321</v>
      </c>
      <c r="C137" s="16">
        <v>466.1</v>
      </c>
      <c r="D137" s="16">
        <v>466.1</v>
      </c>
      <c r="E137" s="8">
        <v>8</v>
      </c>
      <c r="F137" s="15" t="s">
        <v>464</v>
      </c>
      <c r="G137" s="15" t="s">
        <v>477</v>
      </c>
      <c r="H137" s="15" t="s">
        <v>614</v>
      </c>
      <c r="I137" s="15" t="s">
        <v>747</v>
      </c>
      <c r="J137" s="15" t="s">
        <v>792</v>
      </c>
      <c r="K137" s="15" t="s">
        <v>927</v>
      </c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>
        <v>0.12</v>
      </c>
      <c r="AO137" s="17"/>
      <c r="AP137" s="17"/>
      <c r="AQ137" s="17"/>
      <c r="AR137" s="17"/>
      <c r="AS137" s="17"/>
      <c r="AT137" s="17">
        <v>0.12</v>
      </c>
      <c r="AU137" s="17"/>
      <c r="AV137" s="17"/>
      <c r="AW137" s="17"/>
      <c r="AX137" s="17"/>
      <c r="AY137" s="18">
        <v>42144</v>
      </c>
      <c r="AZ137" s="19"/>
      <c r="BA137" s="20"/>
    </row>
    <row r="138" spans="1:53" s="13" customFormat="1" ht="135.75" customHeight="1" x14ac:dyDescent="0.25">
      <c r="A138" s="14" t="s">
        <v>179</v>
      </c>
      <c r="B138" s="15" t="s">
        <v>322</v>
      </c>
      <c r="C138" s="16">
        <v>466.1</v>
      </c>
      <c r="D138" s="16">
        <v>466.1</v>
      </c>
      <c r="E138" s="8">
        <v>15</v>
      </c>
      <c r="F138" s="15" t="s">
        <v>465</v>
      </c>
      <c r="G138" s="15" t="s">
        <v>478</v>
      </c>
      <c r="H138" s="15" t="s">
        <v>615</v>
      </c>
      <c r="I138" s="15" t="s">
        <v>748</v>
      </c>
      <c r="J138" s="15" t="s">
        <v>37</v>
      </c>
      <c r="K138" s="15" t="s">
        <v>928</v>
      </c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>
        <v>0.15</v>
      </c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8">
        <v>42083</v>
      </c>
      <c r="AZ138" s="19"/>
      <c r="BA138" s="20"/>
    </row>
    <row r="139" spans="1:53" s="13" customFormat="1" ht="355.5" customHeight="1" x14ac:dyDescent="0.25">
      <c r="A139" s="14" t="s">
        <v>180</v>
      </c>
      <c r="B139" s="15" t="s">
        <v>323</v>
      </c>
      <c r="C139" s="16">
        <v>1553.34</v>
      </c>
      <c r="D139" s="16"/>
      <c r="E139" s="8">
        <v>3.5</v>
      </c>
      <c r="F139" s="15" t="s">
        <v>466</v>
      </c>
      <c r="G139" s="15" t="s">
        <v>479</v>
      </c>
      <c r="H139" s="15" t="s">
        <v>616</v>
      </c>
      <c r="I139" s="15" t="s">
        <v>749</v>
      </c>
      <c r="J139" s="15" t="s">
        <v>793</v>
      </c>
      <c r="K139" s="15" t="s">
        <v>929</v>
      </c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8">
        <v>42148</v>
      </c>
      <c r="AZ139" s="19" t="s">
        <v>930</v>
      </c>
      <c r="BA139" s="20"/>
    </row>
    <row r="140" spans="1:53" s="13" customFormat="1" ht="350.25" customHeight="1" x14ac:dyDescent="0.25">
      <c r="A140" s="14" t="s">
        <v>181</v>
      </c>
      <c r="B140" s="15" t="s">
        <v>324</v>
      </c>
      <c r="C140" s="16">
        <v>1553.34</v>
      </c>
      <c r="D140" s="16"/>
      <c r="E140" s="8">
        <v>3.5</v>
      </c>
      <c r="F140" s="15" t="s">
        <v>466</v>
      </c>
      <c r="G140" s="15" t="s">
        <v>479</v>
      </c>
      <c r="H140" s="15" t="s">
        <v>617</v>
      </c>
      <c r="I140" s="15" t="s">
        <v>749</v>
      </c>
      <c r="J140" s="15" t="s">
        <v>793</v>
      </c>
      <c r="K140" s="15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8">
        <v>42148</v>
      </c>
      <c r="AZ140" s="19" t="s">
        <v>930</v>
      </c>
      <c r="BA140" s="20"/>
    </row>
    <row r="141" spans="1:53" s="13" customFormat="1" ht="357.75" customHeight="1" x14ac:dyDescent="0.25">
      <c r="A141" s="14" t="s">
        <v>182</v>
      </c>
      <c r="B141" s="15" t="s">
        <v>325</v>
      </c>
      <c r="C141" s="16">
        <v>1553.34</v>
      </c>
      <c r="D141" s="16"/>
      <c r="E141" s="8">
        <v>3.5</v>
      </c>
      <c r="F141" s="15" t="s">
        <v>466</v>
      </c>
      <c r="G141" s="15" t="s">
        <v>479</v>
      </c>
      <c r="H141" s="15" t="s">
        <v>618</v>
      </c>
      <c r="I141" s="15" t="s">
        <v>749</v>
      </c>
      <c r="J141" s="15" t="s">
        <v>793</v>
      </c>
      <c r="K141" s="15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8">
        <v>42148</v>
      </c>
      <c r="AZ141" s="19" t="s">
        <v>930</v>
      </c>
      <c r="BA141" s="20"/>
    </row>
    <row r="142" spans="1:53" s="13" customFormat="1" ht="348" customHeight="1" x14ac:dyDescent="0.25">
      <c r="A142" s="14" t="s">
        <v>183</v>
      </c>
      <c r="B142" s="15" t="s">
        <v>326</v>
      </c>
      <c r="C142" s="16">
        <v>1553.34</v>
      </c>
      <c r="D142" s="16"/>
      <c r="E142" s="8">
        <v>3.5</v>
      </c>
      <c r="F142" s="15" t="s">
        <v>466</v>
      </c>
      <c r="G142" s="15" t="s">
        <v>479</v>
      </c>
      <c r="H142" s="15" t="s">
        <v>619</v>
      </c>
      <c r="I142" s="15" t="s">
        <v>749</v>
      </c>
      <c r="J142" s="15" t="s">
        <v>793</v>
      </c>
      <c r="K142" s="15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8">
        <v>42148</v>
      </c>
      <c r="AZ142" s="19" t="s">
        <v>930</v>
      </c>
      <c r="BA142" s="20"/>
    </row>
    <row r="143" spans="1:53" s="13" customFormat="1" ht="351.75" customHeight="1" x14ac:dyDescent="0.25">
      <c r="A143" s="14" t="s">
        <v>184</v>
      </c>
      <c r="B143" s="15" t="s">
        <v>327</v>
      </c>
      <c r="C143" s="16">
        <v>1553.34</v>
      </c>
      <c r="D143" s="16"/>
      <c r="E143" s="8">
        <v>3.5</v>
      </c>
      <c r="F143" s="15" t="s">
        <v>466</v>
      </c>
      <c r="G143" s="15" t="s">
        <v>479</v>
      </c>
      <c r="H143" s="15" t="s">
        <v>620</v>
      </c>
      <c r="I143" s="15" t="s">
        <v>749</v>
      </c>
      <c r="J143" s="15" t="s">
        <v>793</v>
      </c>
      <c r="K143" s="15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8">
        <v>42148</v>
      </c>
      <c r="AZ143" s="19" t="s">
        <v>930</v>
      </c>
      <c r="BA143" s="20"/>
    </row>
    <row r="144" spans="1:53" s="13" customFormat="1" ht="348" customHeight="1" x14ac:dyDescent="0.25">
      <c r="A144" s="14" t="s">
        <v>185</v>
      </c>
      <c r="B144" s="15" t="s">
        <v>328</v>
      </c>
      <c r="C144" s="16">
        <v>1553.34</v>
      </c>
      <c r="D144" s="16"/>
      <c r="E144" s="8">
        <v>3.5</v>
      </c>
      <c r="F144" s="15" t="s">
        <v>466</v>
      </c>
      <c r="G144" s="15" t="s">
        <v>479</v>
      </c>
      <c r="H144" s="15" t="s">
        <v>621</v>
      </c>
      <c r="I144" s="15" t="s">
        <v>749</v>
      </c>
      <c r="J144" s="15" t="s">
        <v>793</v>
      </c>
      <c r="K144" s="15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8">
        <v>42148</v>
      </c>
      <c r="AZ144" s="19" t="s">
        <v>930</v>
      </c>
      <c r="BA144" s="20"/>
    </row>
    <row r="145" spans="1:53" s="13" customFormat="1" ht="349.5" customHeight="1" x14ac:dyDescent="0.25">
      <c r="A145" s="14" t="s">
        <v>186</v>
      </c>
      <c r="B145" s="15" t="s">
        <v>329</v>
      </c>
      <c r="C145" s="16">
        <v>1553.34</v>
      </c>
      <c r="D145" s="16"/>
      <c r="E145" s="8">
        <v>3.5</v>
      </c>
      <c r="F145" s="15" t="s">
        <v>466</v>
      </c>
      <c r="G145" s="15" t="s">
        <v>479</v>
      </c>
      <c r="H145" s="15" t="s">
        <v>622</v>
      </c>
      <c r="I145" s="15" t="s">
        <v>749</v>
      </c>
      <c r="J145" s="15" t="s">
        <v>793</v>
      </c>
      <c r="K145" s="15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8">
        <v>42148</v>
      </c>
      <c r="AZ145" s="19" t="s">
        <v>930</v>
      </c>
      <c r="BA145" s="20"/>
    </row>
  </sheetData>
  <autoFilter ref="A2:AZ14"/>
  <mergeCells count="8">
    <mergeCell ref="AL125:AL127"/>
    <mergeCell ref="AN29:AN30"/>
    <mergeCell ref="AZ29:AZ30"/>
    <mergeCell ref="T104:T105"/>
    <mergeCell ref="X104:X105"/>
    <mergeCell ref="AF104:AF105"/>
    <mergeCell ref="AG104:AG105"/>
    <mergeCell ref="AN125:AN127"/>
  </mergeCells>
  <pageMargins left="0" right="0" top="0" bottom="0" header="0" footer="0"/>
  <pageSetup paperSize="9" scale="13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42_лот_(льготники)+</vt:lpstr>
      <vt:lpstr>42_лот_(ХозСпособ)</vt:lpstr>
      <vt:lpstr>42_лот_(ЗЭС,ЮЭС)</vt:lpstr>
      <vt:lpstr>42_лот_(ЦЭС_весь)</vt:lpstr>
      <vt:lpstr>42_лот_(ЦЭС_Северо-Восток)</vt:lpstr>
      <vt:lpstr>42_лот_(ЦЭС_Юго-Зап,ЗЭС,ЮЭС)</vt:lpstr>
      <vt:lpstr>42_лот_(льготники)</vt:lpstr>
      <vt:lpstr>'42_лот_(ЗЭС,ЮЭС)'!Заголовки_для_печати</vt:lpstr>
      <vt:lpstr>'42_лот_(льготники)'!Заголовки_для_печати</vt:lpstr>
      <vt:lpstr>'42_лот_(льготники)+'!Заголовки_для_печати</vt:lpstr>
      <vt:lpstr>'42_лот_(ХозСпособ)'!Заголовки_для_печати</vt:lpstr>
      <vt:lpstr>'42_лот_(ЦЭС_весь)'!Заголовки_для_печати</vt:lpstr>
      <vt:lpstr>'42_лот_(ЦЭС_Северо-Восток)'!Заголовки_для_печати</vt:lpstr>
      <vt:lpstr>'42_лот_(ЦЭС_Юго-Зап,ЗЭС,ЮЭС)'!Заголовки_для_печати</vt:lpstr>
      <vt:lpstr>'42_лот_(ЗЭС,ЮЭС)'!Область_печати</vt:lpstr>
      <vt:lpstr>'42_лот_(льготники)'!Область_печати</vt:lpstr>
      <vt:lpstr>'42_лот_(льготники)+'!Область_печати</vt:lpstr>
      <vt:lpstr>'42_лот_(ХозСпособ)'!Область_печати</vt:lpstr>
      <vt:lpstr>'42_лот_(ЦЭС_весь)'!Область_печати</vt:lpstr>
      <vt:lpstr>'42_лот_(ЦЭС_Северо-Восток)'!Область_печати</vt:lpstr>
      <vt:lpstr>'42_лот_(ЦЭС_Юго-Зап,ЗЭС,ЮЭС)'!Область_печати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2015-03-17T06:23:17Z</dcterms:modified>
</cp:coreProperties>
</file>